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tabRatio="791"/>
  </bookViews>
  <sheets>
    <sheet name="прил 12-проф раздел1" sheetId="9" r:id="rId1"/>
    <sheet name="прил 12-проф раздел2" sheetId="10" r:id="rId2"/>
    <sheet name="прил 12-проф раздел 3" sheetId="15" r:id="rId3"/>
    <sheet name="прил 12-проф раздел 4 " sheetId="16" r:id="rId4"/>
    <sheet name="прил 12-проф раздел 5  " sheetId="13" r:id="rId5"/>
  </sheets>
  <definedNames>
    <definedName name="_xlnm.Print_Area" localSheetId="0">'прил 12-проф раздел1'!$A$2:$G$4</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9" i="16"/>
  <c r="A22"/>
  <c r="A23"/>
  <c r="A24" s="1"/>
  <c r="A27"/>
  <c r="A28" s="1"/>
  <c r="A29" s="1"/>
  <c r="E30" i="15" l="1"/>
  <c r="E43" l="1"/>
  <c r="E44"/>
  <c r="E37" i="10" l="1"/>
  <c r="E27" s="1"/>
  <c r="E29" i="16" l="1"/>
  <c r="E11"/>
  <c r="E21" i="9" l="1"/>
  <c r="E22" s="1"/>
  <c r="E18" i="15"/>
  <c r="E17" s="1"/>
  <c r="E15"/>
  <c r="E37" l="1"/>
  <c r="E38" s="1"/>
  <c r="E14"/>
  <c r="A38"/>
  <c r="A41" s="1"/>
  <c r="A29" i="10" l="1"/>
  <c r="A31" s="1"/>
  <c r="A32" s="1"/>
  <c r="A33" s="1"/>
  <c r="A34" s="1"/>
  <c r="A35" s="1"/>
  <c r="A36" s="1"/>
  <c r="A38" s="1"/>
  <c r="A13" i="16" l="1"/>
  <c r="A14" s="1"/>
  <c r="A15" s="1"/>
  <c r="A16" s="1"/>
  <c r="A17" s="1"/>
  <c r="A39" i="10" l="1"/>
  <c r="A40" s="1"/>
  <c r="A41" s="1"/>
  <c r="A42" s="1"/>
  <c r="A43" s="1"/>
  <c r="A44" s="1"/>
  <c r="A45" s="1"/>
  <c r="A46" s="1"/>
  <c r="A47" s="1"/>
</calcChain>
</file>

<file path=xl/sharedStrings.xml><?xml version="1.0" encoding="utf-8"?>
<sst xmlns="http://schemas.openxmlformats.org/spreadsheetml/2006/main" count="850" uniqueCount="346">
  <si>
    <t>Код тарифа</t>
  </si>
  <si>
    <t>Единица измерения</t>
  </si>
  <si>
    <t>Итого Комплексных посещений</t>
  </si>
  <si>
    <t>исследование</t>
  </si>
  <si>
    <t>Иммунологическое исследование</t>
  </si>
  <si>
    <t>пАкГг</t>
  </si>
  <si>
    <t>пОтол</t>
  </si>
  <si>
    <t>Профилактический осмотр (несовершеннолетние)Оториноларингология</t>
  </si>
  <si>
    <t>пТравм</t>
  </si>
  <si>
    <t>Профилактический осмотр (несовершеннолетние)Травматология-ортопедия</t>
  </si>
  <si>
    <t>пУрол</t>
  </si>
  <si>
    <t>Профилактический осмотр (несовершеннолетние)Урология</t>
  </si>
  <si>
    <t>пХир</t>
  </si>
  <si>
    <t xml:space="preserve">Профилактический осмотр (несовершеннолетние)Хирургия </t>
  </si>
  <si>
    <t>пЭнд</t>
  </si>
  <si>
    <t>Профилактический осмотр (несовершеннолетние)Эндокринология</t>
  </si>
  <si>
    <t>пКклР</t>
  </si>
  <si>
    <t>Общий (клинический) анализ крови развернутый (включая СОЭ)</t>
  </si>
  <si>
    <t>пКлин</t>
  </si>
  <si>
    <t xml:space="preserve">Клиническое исследование </t>
  </si>
  <si>
    <t>пМО</t>
  </si>
  <si>
    <t>Анализ мочи общий</t>
  </si>
  <si>
    <t>приказ 514н от 10.08.2017 (ред. от 19.11.2020)</t>
  </si>
  <si>
    <t>При проведении профилактических осмотров учитываются результаты осмотров врачами-специалистами и исследований, внесенные в медицинскую документацию несовершеннолетнего (историю развития ребенка), давность которых не превышает 3 месяцев с даты проведения осмотра врача-специалиста и (или) исследования, а у несовершеннолетнего, не достигшего возраста 2 лет, учитываются результаты осмотров врачами-специалистами и исследований, давность которых не превышает 1 месяца с даты осмотра врача-специалиста и (или) исследования. Результаты флюорографии легких (рентгенографии (рентгеноскопии), компьютерной томографии органов грудной клетки), внесенные в медицинскую документацию несовершеннолетнего (историю развития ребенка), учитываются, если их давность не превышает 12 месяцев с даты проведения исследования.</t>
  </si>
  <si>
    <t>Профилактический осмотр является завершенным в случае проведения осмотров врачами-специалистами и выполнения исследований, включенных в Перечень исследований (I этап).</t>
  </si>
  <si>
    <t>В случае отказа несовершеннолетнего (его родителя или иного законного представителя) от проведения одного или нескольких медицинских вмешательств, предусмотренных в рамках I или II этапов профилактического осмотра, оформленного в соответствии со статьей 20 Федерального закона, профилактический осмотр считается завершенным в объеме проведенных осмотров врачами-специалистами и выполненных исследований.</t>
  </si>
  <si>
    <t xml:space="preserve">Наименование тарифа
</t>
  </si>
  <si>
    <t>дрАкГг1</t>
  </si>
  <si>
    <t>посещение</t>
  </si>
  <si>
    <t>дрУрол1</t>
  </si>
  <si>
    <t xml:space="preserve">Тарифы на отдельные исследования при проведении 1  этапа  диспансеризации взрослого населения репродуктивного возраста, направленной на оценку  репродуктивного здоровья </t>
  </si>
  <si>
    <t xml:space="preserve">Тарифы на проведение 2 этапа  диспансеризации взрослого населения репродуктивного возраста, направленной на оценку  репродуктивного здоровья </t>
  </si>
  <si>
    <t>дрАкГг2</t>
  </si>
  <si>
    <t>дрУрол2</t>
  </si>
  <si>
    <t xml:space="preserve">Тарифы на отдельные исследования при проведении 2 этапа  диспансеризации взрослого населения репродуктивного возраста, направленной на оценку  репродуктивного здоровья </t>
  </si>
  <si>
    <t xml:space="preserve">Иммунологическое исследование </t>
  </si>
  <si>
    <t>Ультразвуковая диагностика</t>
  </si>
  <si>
    <t>Раздел 1</t>
  </si>
  <si>
    <t>Раздел 2</t>
  </si>
  <si>
    <t>Раздел 3</t>
  </si>
  <si>
    <t>раздел 4</t>
  </si>
  <si>
    <t xml:space="preserve">Тарифы на проведение 1 этапа  диспансеризации взрослого населения репродуктивного возраста, направленной на оценку  репродуктивного здоровья </t>
  </si>
  <si>
    <t>Тариф, руб.</t>
  </si>
  <si>
    <t xml:space="preserve">Прием (осмотр) врачом акушером-гинекологом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</si>
  <si>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в рамках диспансеризации взрослого населения репродуктивного возраста, направленной на оценку  репродуктивного здоровья </t>
  </si>
  <si>
    <t xml:space="preserve">Прием (осмотр) врачом акушером-гинекологом на первом этапе диспансеризации взрослого населения репродуктивного возраста, направленной на оценку  репродуктивного здоровья </t>
  </si>
  <si>
    <t xml:space="preserve">Прием (осмотр) врачом-урологом на первом этапе  диспансеризации взрослого населения репродуктивного возраста, направленной на оценку  репродуктивного здоровья </t>
  </si>
  <si>
    <t>дрИмму1**</t>
  </si>
  <si>
    <t xml:space="preserve">* Микроскопическое исследование влагалищных мазков 
</t>
  </si>
  <si>
    <t>дрИмму2***</t>
  </si>
  <si>
    <t>у мужчин в возрасте 18 - 49 лет - определение ДНК возбудителей инфекций, передаваемых половым путем, в биологическом материале (эякуляте, отделяемом из уретры (соскоб из уретры), первой порции мочи, секрете предстательной железы)  (Chlamydia trachomatis, Neisseria gonorrhoeae, Mycoplasma genitalium, Ureaplasma urealyticum, Trichomonas vaginalis) (тариф применяется за каждое исследование)</t>
  </si>
  <si>
    <t>**** у женщин - ультразвуковое исследование матки и придатков трансвагинальное, ультразвуковое исследование молочных желез (тариф применяется за каждое выполенное исследование);
у мужчин - ультразвуковое исследование предстательной железы и органов мошонки</t>
  </si>
  <si>
    <t>дрКлин1 *</t>
  </si>
  <si>
    <t>дрУЗИ2****</t>
  </si>
  <si>
    <t>Исследование уровня холестерина в крови экспресс методом с использованием тест-полосок</t>
  </si>
  <si>
    <t>Продолжение приложения № 12-проф/январь-декабрь к Генеральному тарифному соглашению на 2026 год</t>
  </si>
  <si>
    <t>***У женщин в возрасте 30 - 49 лет -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(тариф применяется за каждое исследование);</t>
  </si>
  <si>
    <t>Тарифы на оплату проведения диспансеризации взрослого населения репродуктивного возраста, направленной на оценку  репродуктивного здоровья (с учетом этапов проведения), 
 с 01.01.2026 по 31.12.2026</t>
  </si>
  <si>
    <t xml:space="preserve">**у женщин 18-29 лет определение ДНК возбудителей инфекций, передаваемых половым путем (Neisseria gonorrhoeae, Trichomonas vaginalis, Chlamydia trachomatis, Mycoplasma genitalium) в отделяемом слизистых женских половых органов методом ПЦР.
     у женщин 21-49 лет определение ДНК вирусов папилломы человека (Papilloma virus) высокого канцерогенного риска в отделяемом (соскобе) из цервикального канала 1 раз в 5 лет методом ПЦР. (тариф применяется за каждое исследование) </t>
  </si>
  <si>
    <t>№ п/п</t>
  </si>
  <si>
    <t>Осмотр, исследование, мероприятие</t>
  </si>
  <si>
    <t>Опрос (анкетирование)</t>
  </si>
  <si>
    <t>+</t>
  </si>
  <si>
    <t>Измерение артериального давления на периферических артериях</t>
  </si>
  <si>
    <t>Нейросонография</t>
  </si>
  <si>
    <t>Общий (клинический) анализ крови</t>
  </si>
  <si>
    <t>Общий (клинический) анализ мочи</t>
  </si>
  <si>
    <t>Электрокардиография</t>
  </si>
  <si>
    <t>Код тарифа ГТС</t>
  </si>
  <si>
    <t>Кол-во</t>
  </si>
  <si>
    <t>Код услуги</t>
  </si>
  <si>
    <t>A01.30.026</t>
  </si>
  <si>
    <t>A02.12.002</t>
  </si>
  <si>
    <t>Наименование услуги</t>
  </si>
  <si>
    <t>A02.07.004</t>
  </si>
  <si>
    <t>A09.05.026</t>
  </si>
  <si>
    <t>A09.05.023</t>
  </si>
  <si>
    <t>A26.06.041.002</t>
  </si>
  <si>
    <t>В04.023.002</t>
  </si>
  <si>
    <t>В04.029.002</t>
  </si>
  <si>
    <t>В04.001.002</t>
  </si>
  <si>
    <t>В04.053.004</t>
  </si>
  <si>
    <t>В04.010.002</t>
  </si>
  <si>
    <t>В04.058.003</t>
  </si>
  <si>
    <t>В04.050.002</t>
  </si>
  <si>
    <t>В04.028.002</t>
  </si>
  <si>
    <t>В03.016.006</t>
  </si>
  <si>
    <t>А09.05.026.500</t>
  </si>
  <si>
    <t>В04.064.002</t>
  </si>
  <si>
    <t>B03.016.002</t>
  </si>
  <si>
    <t>B03.016.006</t>
  </si>
  <si>
    <t>A02.26.003</t>
  </si>
  <si>
    <t>Ультразвуковое исследование почек</t>
  </si>
  <si>
    <t>A04.28.002.001</t>
  </si>
  <si>
    <t>A04.23.001</t>
  </si>
  <si>
    <t>A05.25.002</t>
  </si>
  <si>
    <t>А04.23.001</t>
  </si>
  <si>
    <t>B04.070.002</t>
  </si>
  <si>
    <t>Ультразвуковое исследование органов брюшной полости (комплексное)</t>
  </si>
  <si>
    <t>Ультразвуковое исследование тазобедренного сустава</t>
  </si>
  <si>
    <t>A04.04.001.001</t>
  </si>
  <si>
    <t xml:space="preserve">A04.16.001
</t>
  </si>
  <si>
    <t>A04.20.001</t>
  </si>
  <si>
    <t>A06.20.004</t>
  </si>
  <si>
    <t>Осмотр кожи под увеличением (дерматоскопия)</t>
  </si>
  <si>
    <t>A03.01.001</t>
  </si>
  <si>
    <t xml:space="preserve">Исследование уровня гликированного гемоглобина в крови </t>
  </si>
  <si>
    <t>A09.05.083</t>
  </si>
  <si>
    <t>Проведение спирометрии или спирографии (Эргоспирометрия )</t>
  </si>
  <si>
    <t>A12.09.002.003</t>
  </si>
  <si>
    <t xml:space="preserve">A06.09.007
</t>
  </si>
  <si>
    <t>B03.016.003</t>
  </si>
  <si>
    <t>Общий (клинический) анализ крови развернутый</t>
  </si>
  <si>
    <t>ПОВТерап</t>
  </si>
  <si>
    <t>ПОВОбщПр</t>
  </si>
  <si>
    <t>ПОВиКуоХ</t>
  </si>
  <si>
    <t>ПОВиКуГл</t>
  </si>
  <si>
    <t>ПОВиРент</t>
  </si>
  <si>
    <t>ПОВиЭлФиз</t>
  </si>
  <si>
    <t>ПОВАкГг</t>
  </si>
  <si>
    <t>ПОВиГепС</t>
  </si>
  <si>
    <t>B04.001.002</t>
  </si>
  <si>
    <t>Профилактический прием (осмотр, консультация) врача-акушера-гинеколога</t>
  </si>
  <si>
    <t>Размер оплаты за комплексное посещение (законченный случай)  формируется как сумма услуги по приему врача и фактически оказанных иных медицинских услуг</t>
  </si>
  <si>
    <t>Тарифы на оплату комплексного посещения (законченного случая) при проведении  профилактического  медицинского  осмотра  взрослого населения</t>
  </si>
  <si>
    <t>ДВ1Терап</t>
  </si>
  <si>
    <t>ДВ1ОбщПр</t>
  </si>
  <si>
    <t>ДВ1ИПКТерап</t>
  </si>
  <si>
    <t>ДВ1ИПКОбщПр</t>
  </si>
  <si>
    <t xml:space="preserve">Электрокардиография </t>
  </si>
  <si>
    <t xml:space="preserve">A09.05.023
</t>
  </si>
  <si>
    <t xml:space="preserve">A09.05.026
</t>
  </si>
  <si>
    <t>B04.026.002</t>
  </si>
  <si>
    <t>ДВ1иКуоХ</t>
  </si>
  <si>
    <t>ДВ1иКуГл</t>
  </si>
  <si>
    <t>ДВ1пКклР</t>
  </si>
  <si>
    <t>ДВ1иРент</t>
  </si>
  <si>
    <t>ДВ1иЭлФиз</t>
  </si>
  <si>
    <t>ДВ1иГепС</t>
  </si>
  <si>
    <t>ДВ1иМамГр</t>
  </si>
  <si>
    <t>ДВ1иИмму</t>
  </si>
  <si>
    <t>ДВ1дКалКи</t>
  </si>
  <si>
    <t>ДВ1АкГг</t>
  </si>
  <si>
    <t xml:space="preserve">B04.001.002
</t>
  </si>
  <si>
    <t>Профилактический прием
 (осмотр, консультация) врача-акушера-гинеколога</t>
  </si>
  <si>
    <t xml:space="preserve">A26.06.041.002
</t>
  </si>
  <si>
    <t xml:space="preserve">A09.05.130
</t>
  </si>
  <si>
    <t>A09.19.001</t>
  </si>
  <si>
    <t>A03.16.001</t>
  </si>
  <si>
    <t>ДВ2Терап</t>
  </si>
  <si>
    <t>ДВ2ОбщПр</t>
  </si>
  <si>
    <t>ДВ2дКГлГем</t>
  </si>
  <si>
    <t>ДВ2дСПр</t>
  </si>
  <si>
    <t>ДВ2уКРТом</t>
  </si>
  <si>
    <t>ДВ2Невро</t>
  </si>
  <si>
    <t>ДВ2Хир</t>
  </si>
  <si>
    <t>ДВ2Урол</t>
  </si>
  <si>
    <t>ДВ2Прокт</t>
  </si>
  <si>
    <t>ДВ2АкГ</t>
  </si>
  <si>
    <t>ДВ2Дерм</t>
  </si>
  <si>
    <t>ДВ2Отол</t>
  </si>
  <si>
    <t>ДВ2Офтал</t>
  </si>
  <si>
    <t xml:space="preserve">B04.026.002
</t>
  </si>
  <si>
    <t xml:space="preserve">Рентгенография легких </t>
  </si>
  <si>
    <t>Профилактический прием (осмотр) врача-педиатра/врача-педиатра участкового</t>
  </si>
  <si>
    <t>ПОНПедиа</t>
  </si>
  <si>
    <t>ПОНОбщПр</t>
  </si>
  <si>
    <t>ПОННевро</t>
  </si>
  <si>
    <t>ПОНОфтал</t>
  </si>
  <si>
    <t>ПОНАкГг</t>
  </si>
  <si>
    <t>ПОНУрол</t>
  </si>
  <si>
    <t>ПОНХир</t>
  </si>
  <si>
    <t>ПОНЭнд</t>
  </si>
  <si>
    <t>ПОНТравм</t>
  </si>
  <si>
    <t>ПОНОтол</t>
  </si>
  <si>
    <t>ПОНстт004</t>
  </si>
  <si>
    <t>ПОНиКлин</t>
  </si>
  <si>
    <t>ПОНиМО</t>
  </si>
  <si>
    <t>ПОНпКуоХ</t>
  </si>
  <si>
    <t>ПОННСГ</t>
  </si>
  <si>
    <t>ПОНиУЗИС</t>
  </si>
  <si>
    <t>ПОНиЭлФиз</t>
  </si>
  <si>
    <t>Профилактический прием(осмотр) врача-травматолога-ортопеда</t>
  </si>
  <si>
    <t>A04.16.001</t>
  </si>
  <si>
    <t xml:space="preserve">Исследование вызванной отоакустической эмиссии
</t>
  </si>
  <si>
    <t>B04.023.002</t>
  </si>
  <si>
    <t>дсПедиа</t>
  </si>
  <si>
    <t>дсОбщПр</t>
  </si>
  <si>
    <t>дсНевро</t>
  </si>
  <si>
    <t>дсОфтал</t>
  </si>
  <si>
    <t>дсАкГг</t>
  </si>
  <si>
    <t>дсУрол</t>
  </si>
  <si>
    <t>дсХир</t>
  </si>
  <si>
    <t>дсЭнд</t>
  </si>
  <si>
    <t>дсТравм</t>
  </si>
  <si>
    <t>дсОтол</t>
  </si>
  <si>
    <t>дсСтом</t>
  </si>
  <si>
    <t>дсиЭлФиз</t>
  </si>
  <si>
    <t>дспКуоХ</t>
  </si>
  <si>
    <t>дсиЧУЗИ</t>
  </si>
  <si>
    <t>дсиКлин</t>
  </si>
  <si>
    <t>дсиМО</t>
  </si>
  <si>
    <t>дсиУЗИБП</t>
  </si>
  <si>
    <t>дсиКУЗИРС</t>
  </si>
  <si>
    <t>дсиУЗИПоч</t>
  </si>
  <si>
    <t>дсиУЗИТС</t>
  </si>
  <si>
    <t>МОБ Диспансеризация граждан  мобильными бригадами НА ДОМУ 1 этап женщины</t>
  </si>
  <si>
    <t>Комплексное посещение</t>
  </si>
  <si>
    <t>МОБ Диспансеризация граждан   мобильными бригадами НА ДОМУ 1 этап мужчины</t>
  </si>
  <si>
    <t>*</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</si>
  <si>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</si>
  <si>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 xml:space="preserve">A06.09.007
</t>
  </si>
  <si>
    <t xml:space="preserve">Рентгенография легких
</t>
  </si>
  <si>
    <t>Исследование вызванной отоакустической эмиссии (по возрасту)</t>
  </si>
  <si>
    <t>дсиРент</t>
  </si>
  <si>
    <t>дсиУЗИС</t>
  </si>
  <si>
    <t>A04.10.002</t>
  </si>
  <si>
    <t>ПОНиУЗИ</t>
  </si>
  <si>
    <t>ПОНиУЗИП</t>
  </si>
  <si>
    <t>ПОНиУЗИТС</t>
  </si>
  <si>
    <t xml:space="preserve"> Эхокардиография</t>
  </si>
  <si>
    <t>ДВ1диФГДС</t>
  </si>
  <si>
    <t>Эхокардиография</t>
  </si>
  <si>
    <t>Колоноскопия, видеоколоноскопия</t>
  </si>
  <si>
    <t xml:space="preserve">исследование </t>
  </si>
  <si>
    <t>Колоноскопия, видеоколоноскопия с анестезией</t>
  </si>
  <si>
    <t>ДВ2иРекСК</t>
  </si>
  <si>
    <t>ДВ2иРекСКа</t>
  </si>
  <si>
    <t>A03.18.001</t>
  </si>
  <si>
    <t>ДВ2иФГДС</t>
  </si>
  <si>
    <t>A06.09.008</t>
  </si>
  <si>
    <t>ДВ1Терапс*</t>
  </si>
  <si>
    <t>ДВ1ОбщПрс*</t>
  </si>
  <si>
    <t xml:space="preserve">*за счет средств межбюджетного трансферта из бюджета Санкт-Петербурга в бюджет ТФОМС Санкт-Петербурга на дополнительное финансовое обеспечение реализации Территориальной программы ОМС в пределах базовой программы ОМС </t>
  </si>
  <si>
    <t>ДВ2Травм*</t>
  </si>
  <si>
    <t>ДВ2Гастр*</t>
  </si>
  <si>
    <t>ДВ2СтомТ*</t>
  </si>
  <si>
    <t>ДВ2Эндокр*</t>
  </si>
  <si>
    <t>ДВ2Кард*</t>
  </si>
  <si>
    <t>B04.050.002</t>
  </si>
  <si>
    <t xml:space="preserve">Профилактический прием (осмотр) врача-травматолога-ортопеда </t>
  </si>
  <si>
    <t xml:space="preserve">Профилактический прием (осмотр) врача-гастроэнтеролога </t>
  </si>
  <si>
    <t xml:space="preserve">Профилактический прием (осмотр) врача-стоматолога-терапевта </t>
  </si>
  <si>
    <t xml:space="preserve">Профилактический прием (осмотр) врача-эндокринолога </t>
  </si>
  <si>
    <t xml:space="preserve">Профилактический прием (осмотр) врача-кардиолога </t>
  </si>
  <si>
    <t>Эзофагогастродуоденоскопия</t>
  </si>
  <si>
    <t>Компьютерная томмография легких</t>
  </si>
  <si>
    <t>B04.004.002</t>
  </si>
  <si>
    <t>B04.065.002</t>
  </si>
  <si>
    <t>B04.015.003</t>
  </si>
  <si>
    <t>B04.047.002</t>
  </si>
  <si>
    <t>Профилактический прием (осмотр, консультация) врача-терапевта</t>
  </si>
  <si>
    <t>A02.26.015</t>
  </si>
  <si>
    <t>Профилактический прием (осмотр, консультация) врача общей практики (семейного врача)</t>
  </si>
  <si>
    <t>Антропометрические исследования</t>
  </si>
  <si>
    <t>Определение суммарных антител классов M и G (anti-HCV IgG и anti-HCV IgM) к вирусу гепатита C (Hepatitis C virus) в крови</t>
  </si>
  <si>
    <t>Индивидуальное краткое профилактическое консультирование по коррекции факторов риска развития неинфекционных заболеваний врачом-терапевтом</t>
  </si>
  <si>
    <t>Маммография</t>
  </si>
  <si>
    <t>Исследование уровня простатспецифического антигена общего в крови</t>
  </si>
  <si>
    <t>Исследование кала на скрытую кровь</t>
  </si>
  <si>
    <t>Профилактический прием (осмотр, консультация) врача-невролога</t>
  </si>
  <si>
    <t>B04.057.002</t>
  </si>
  <si>
    <t>Профилактический прием (осмотр, консультация) врача-хирурга</t>
  </si>
  <si>
    <t>B04.053.002</t>
  </si>
  <si>
    <t>Профилактический прием (осмотр, консультация) врача-уролога</t>
  </si>
  <si>
    <t>B04.018.002</t>
  </si>
  <si>
    <t>Профилактический прием (осмотр, консультация) врача-колопроктолога</t>
  </si>
  <si>
    <t>B04.008.002</t>
  </si>
  <si>
    <t>Профилактический прием (осмотр, консультация) врача-дерматовенеролога</t>
  </si>
  <si>
    <t>B04.028.002</t>
  </si>
  <si>
    <t>Профилактический прием (осмотр, консультация) врача-оториноларинголога</t>
  </si>
  <si>
    <t>B04.029.002</t>
  </si>
  <si>
    <t>Профилактический прием (осмотр, консультация) врача-офтальмолога</t>
  </si>
  <si>
    <t>B04.031.002</t>
  </si>
  <si>
    <t>Профилактический прием (осмотр, консультация) врача-педиатра</t>
  </si>
  <si>
    <t xml:space="preserve">Офтальмоскопия </t>
  </si>
  <si>
    <t>Профилактический прием (осмотр, консультация) врача-детского уролога-андролога</t>
  </si>
  <si>
    <t>Профилактический прием (осмотр, консультация) врача - детского хирурга</t>
  </si>
  <si>
    <t>Профилактический прием (осмотр, консультация) врача-детского эндокринолога</t>
  </si>
  <si>
    <t>Профилактический прием (осмотр, консультация) врача-травматолога-ортопеда</t>
  </si>
  <si>
    <t>Профилактический прием (осмотр, консультация) врача-стоматолога детского</t>
  </si>
  <si>
    <t>Ультразвуковое исследование матки и придатков трансабдоминальное</t>
  </si>
  <si>
    <t>Индивидуальное краткое профилактическое консультирование по коррекции факторов риска развития неинфекционных заболеваний врачом общей практики (семейным врачом)</t>
  </si>
  <si>
    <t>Офтальмоскопия</t>
  </si>
  <si>
    <t>B04.053.004</t>
  </si>
  <si>
    <t>B04.010.002</t>
  </si>
  <si>
    <t>B04.058.003</t>
  </si>
  <si>
    <t>B04.064.002</t>
  </si>
  <si>
    <t>дсиУЗИЩЖ</t>
  </si>
  <si>
    <t xml:space="preserve">
A04.22.001
</t>
  </si>
  <si>
    <t>Ультразуковое исследование щитовидной железы</t>
  </si>
  <si>
    <t>Тарифы на оплату при проведении 1 этапа диспансеризации определенных групп взрослого населения</t>
  </si>
  <si>
    <t>Тарифы на оплату при проведении 2 этапа диспансеризации определенных групп взрослого населения</t>
  </si>
  <si>
    <t>Размер оплаты за комплексное посещение (законченный случай)  формируется как сумма тарифа на оплату приема врача и тарифов на оплату фактически оказанных иных медицинских услуг</t>
  </si>
  <si>
    <t>Тарифы с кодами 901333, 901343, 901353, 901363, 901373, 901383, 901393, 901403, 901413, 901423, 901433, 901443, 901453, 901463, 901473, 901483 исключены с 01.05.26</t>
  </si>
  <si>
    <t>Тарифы с кодами 902140, 90215, 902160, 902170, 902180, 902190, 902200, 902210, 902220, 902230, 902240, 902250, 902260, 902270, 902280, 902300, 902320, 902330, 902340, 902350, 902360, 902370, 902380, 902390, 902400, 902410, 902420, 902430, 902440, 902450, 902460  исключены с 01.05.2026</t>
  </si>
  <si>
    <t>Тариф с кодами  дс902140, дс902150, дс902160, дс902170, дс902180, дс902190, дс902200, дс902210, дс902220, дс902230, дс902240, дс902250, дс902260, дс902270, дс902280, дс902300, дс902320, дс902330, дс902340, дс902350, дс902360, дс902370, дс902380, дс902390, дс902400, дс902410, дс902420, дс902430, дс902440, дс902450, дс902460 исключены с 01.05.2026</t>
  </si>
  <si>
    <t>ДВ2иРент</t>
  </si>
  <si>
    <t>B04.070.003</t>
  </si>
  <si>
    <t>Индивидуальное углубленное профилактическое консультирование по коррекции факторов риска развития неинфекционных заболеваний первичное
 врачом-терапевтом</t>
  </si>
  <si>
    <t>ДВ2ИУПКТерап</t>
  </si>
  <si>
    <t>Индивидуальное углубленное профилактическое консультирование по коррекции факторов риска развития неинфекционных заболеваний первичное врачем общей практики (семейным врачом)</t>
  </si>
  <si>
    <t>ДВ2ИУПКОбщПр</t>
  </si>
  <si>
    <t>Профилактический прием (осмотр, консультация) фельдшером(акушеркой)</t>
  </si>
  <si>
    <t>ПОФАкуш</t>
  </si>
  <si>
    <t>ДВ1ФАкуш</t>
  </si>
  <si>
    <t>ДВ2иСкан</t>
  </si>
  <si>
    <t xml:space="preserve">Дуплексное сканирование брахиоцефальных артерий </t>
  </si>
  <si>
    <t xml:space="preserve">A05.10.004,  A05.10.006
</t>
  </si>
  <si>
    <t>Профилактический прием (осмотр, консультация) фельдшером (акушеркой)</t>
  </si>
  <si>
    <t xml:space="preserve">В04.031.002/В04.031.004
</t>
  </si>
  <si>
    <r>
      <t xml:space="preserve">Профилактический осмотр (несовершеннолетние) Акушерство-гинекология </t>
    </r>
    <r>
      <rPr>
        <i/>
        <sz val="12"/>
        <color theme="1"/>
        <rFont val="Times New Roman"/>
        <family val="1"/>
        <charset val="204"/>
      </rPr>
      <t>(г)</t>
    </r>
  </si>
  <si>
    <t>Тарифы с кодами  901503, 901513,  901523, 901533, 901543, 901553, 901563, 901573, 901583, 901593, 901603, 901613, 901623, 901633, 901643, 901653, 901663, 901673, 901683, 901693, 901703, 901713, 901723, 901733, 901743, 901753, 901503с, 901513с, 901523с,901533с, 901543с, 901553с, 901573с, 901583с, 901593с, 901603с, 901613с, 901623с, 901633с, 901643с, 901653с, 901663с, 901673с, 901683с, 901693с, 901693с, 901703с, 901713с, 901723с, 901733с, 901743с, 901753, ДВ2ИПКТерап, ДВ2ИПКОбщПр исключены с 01.05.2026</t>
  </si>
  <si>
    <t>дсиУЗИМош</t>
  </si>
  <si>
    <t>Ультразвуковое исследование органов мошонки</t>
  </si>
  <si>
    <t>A04.28.003</t>
  </si>
  <si>
    <t>Определение относительного суммарного сердечно-сосудистого риска</t>
  </si>
  <si>
    <t>Определение абсолютного суммарного сердечно-сосудистого риска</t>
  </si>
  <si>
    <r>
      <t xml:space="preserve">Тарифы на оплату комплексного посещения (законченного случая) при проведении профилактических медицинских осмотров несовершеннолетних 
с </t>
    </r>
    <r>
      <rPr>
        <b/>
        <sz val="12"/>
        <color rgb="FFFF0000"/>
        <rFont val="Times New Roman"/>
        <family val="1"/>
        <charset val="204"/>
      </rPr>
      <t>01.07</t>
    </r>
    <r>
      <rPr>
        <b/>
        <sz val="12"/>
        <color theme="1"/>
        <rFont val="Times New Roman"/>
        <family val="1"/>
        <charset val="204"/>
      </rPr>
      <t>.2026 по 31.12.2026</t>
    </r>
  </si>
  <si>
    <r>
      <t>Приложение № 12-проф/</t>
    </r>
    <r>
      <rPr>
        <sz val="12"/>
        <color rgb="FFFF0000"/>
        <rFont val="Times New Roman"/>
        <family val="1"/>
        <charset val="204"/>
      </rPr>
      <t>июль</t>
    </r>
    <r>
      <rPr>
        <sz val="12"/>
        <color theme="1"/>
        <rFont val="Times New Roman"/>
        <family val="1"/>
        <charset val="204"/>
      </rPr>
      <t>-декабрь к Генеральному тарифному соглашению на 2026 год</t>
    </r>
  </si>
  <si>
    <r>
      <t xml:space="preserve">Тарифы на оплату комплексного посещения (законченного случая) при проведении профилактических мероприятий (профилактических медицинских осмотров, диспансеризации) 
с </t>
    </r>
    <r>
      <rPr>
        <b/>
        <sz val="12"/>
        <color rgb="FFFF0000"/>
        <rFont val="Times New Roman"/>
        <family val="1"/>
        <charset val="204"/>
      </rPr>
      <t>01.07</t>
    </r>
    <r>
      <rPr>
        <b/>
        <sz val="12"/>
        <color theme="1"/>
        <rFont val="Times New Roman"/>
        <family val="1"/>
        <charset val="204"/>
      </rPr>
      <t>.2026 по 31.12.2026</t>
    </r>
  </si>
  <si>
    <r>
      <t>Продолжение приложения № 12-проф/</t>
    </r>
    <r>
      <rPr>
        <sz val="12"/>
        <color rgb="FFFF0000"/>
        <rFont val="Times New Roman"/>
        <family val="1"/>
        <charset val="204"/>
      </rPr>
      <t>июль</t>
    </r>
    <r>
      <rPr>
        <sz val="12"/>
        <color theme="1"/>
        <rFont val="Times New Roman"/>
        <family val="1"/>
        <charset val="204"/>
      </rPr>
      <t>-декабрь к Генеральному тарифному соглашению на 2026 год</t>
    </r>
  </si>
  <si>
    <r>
      <t xml:space="preserve">Тарифы на оплату комплексного посещения (законченного случая) при проведении  диспансеризации пребывающих в стационарных учреждениях детей-сирот и детей, находящихся в трудной жизненной ситуации, а также детей -сирот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 с </t>
    </r>
    <r>
      <rPr>
        <b/>
        <sz val="12"/>
        <color rgb="FFFF0000"/>
        <rFont val="Times New Roman"/>
        <family val="1"/>
        <charset val="204"/>
      </rPr>
      <t>01.07.</t>
    </r>
    <r>
      <rPr>
        <b/>
        <sz val="12"/>
        <color theme="1"/>
        <rFont val="Times New Roman"/>
        <family val="1"/>
        <charset val="204"/>
      </rPr>
      <t>2026 по 31.12.2026</t>
    </r>
  </si>
  <si>
    <r>
      <t xml:space="preserve">Тарифы на оплату комплексного посещения (законченного случая) при проведении диспансеризации определенных групп взрослого населения, включающей профилактический медицинский осмотр и дополнительные методы обследований, в том числе в целях выявления онкологических заболеваний  (с учетом этапов проведения)
с </t>
    </r>
    <r>
      <rPr>
        <b/>
        <sz val="12"/>
        <color rgb="FFFF0000"/>
        <rFont val="Times New Roman"/>
        <family val="1"/>
        <charset val="204"/>
      </rPr>
      <t>01.07.2026</t>
    </r>
    <r>
      <rPr>
        <b/>
        <sz val="12"/>
        <color theme="1"/>
        <rFont val="Times New Roman"/>
        <family val="1"/>
        <charset val="204"/>
      </rPr>
      <t xml:space="preserve"> по 31.12.2026</t>
    </r>
  </si>
  <si>
    <t>Исследование уровня холестерина в крови, в т.ч. экспресс-методом</t>
  </si>
  <si>
    <t>Исследование уровня глюкозы в крови, в т.ч. экспресс-методом</t>
  </si>
  <si>
    <t xml:space="preserve">Исследование уровня глюкозы в крови, в т.ч экспресс-методом
</t>
  </si>
  <si>
    <t>Исследование уровня холестерина в крови в т.ч. экспресс-методом</t>
  </si>
  <si>
    <t>дсАнтр</t>
  </si>
  <si>
    <t>ДВ1Опрос</t>
  </si>
  <si>
    <t>ДВ1Антр</t>
  </si>
  <si>
    <t>ДВ1Арт</t>
  </si>
  <si>
    <t>ДВ1ОССР</t>
  </si>
  <si>
    <t>ДВ1АССР</t>
  </si>
  <si>
    <t>ПОНАнтр</t>
  </si>
  <si>
    <t>Количество посещений/исследований</t>
  </si>
  <si>
    <t>ПОВОпрос</t>
  </si>
  <si>
    <t>ПОВАнтр</t>
  </si>
  <si>
    <t>ПОВАрт</t>
  </si>
  <si>
    <t>ПОВАССР</t>
  </si>
  <si>
    <t>ПОВОТМ</t>
  </si>
  <si>
    <t>Количество посещений/ исследований</t>
  </si>
  <si>
    <t>Офтальмотонометрия</t>
  </si>
  <si>
    <t>ДВ1ОТМ</t>
  </si>
  <si>
    <t>ПОВОССР</t>
  </si>
  <si>
    <t>Приложение №6 к решению заседания Комиссии по разработке территориальной программы обязательного  медицинского страхования в Санкт-Петербурге от 29.06.2026 №9</t>
  </si>
</sst>
</file>

<file path=xl/styles.xml><?xml version="1.0" encoding="utf-8"?>
<styleSheet xmlns="http://schemas.openxmlformats.org/spreadsheetml/2006/main">
  <numFmts count="2">
    <numFmt numFmtId="164" formatCode="_-* #,##0.00_р_._-;\-* #,##0.00_р_._-;_-* \-??_р_._-;_-@_-"/>
    <numFmt numFmtId="165" formatCode="_-* #,##0.00_р_._-;\-* #,##0.00_р_._-;_-* &quot;-&quot;??_р_._-;_-@_-"/>
  </numFmts>
  <fonts count="5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0"/>
      <name val="Arial Cyr"/>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color indexed="8"/>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2"/>
      <color theme="1"/>
      <name val="Times New Roman"/>
      <family val="2"/>
      <charset val="204"/>
    </font>
    <font>
      <sz val="10"/>
      <name val="Helv"/>
      <charset val="204"/>
    </font>
    <font>
      <sz val="10"/>
      <name val="Arial Cyr"/>
      <family val="2"/>
      <charset val="204"/>
    </font>
    <font>
      <sz val="10"/>
      <color theme="1"/>
      <name val="Arial Cyr"/>
      <charset val="204"/>
    </font>
    <font>
      <b/>
      <sz val="11"/>
      <color theme="1"/>
      <name val="Times New Roman"/>
      <family val="1"/>
      <charset val="204"/>
    </font>
    <font>
      <sz val="11"/>
      <color theme="1"/>
      <name val="Times New Roman"/>
      <family val="1"/>
      <charset val="204"/>
    </font>
    <font>
      <sz val="10"/>
      <name val="Arial Cyr"/>
    </font>
    <font>
      <sz val="14"/>
      <color theme="1"/>
      <name val="Times New Roman"/>
      <family val="1"/>
      <charset val="204"/>
    </font>
    <font>
      <b/>
      <sz val="14"/>
      <color theme="1"/>
      <name val="Times New Roman"/>
      <family val="1"/>
      <charset val="204"/>
    </font>
    <font>
      <sz val="11"/>
      <name val="Arial"/>
      <family val="2"/>
      <charset val="204"/>
    </font>
    <font>
      <sz val="10"/>
      <color theme="1"/>
      <name val="Times New Roman"/>
      <family val="1"/>
      <charset val="204"/>
    </font>
    <font>
      <b/>
      <sz val="8"/>
      <color theme="1"/>
      <name val="Times New Roman"/>
      <family val="1"/>
      <charset val="204"/>
    </font>
    <font>
      <sz val="16"/>
      <color theme="1"/>
      <name val="Times New Roman"/>
      <family val="1"/>
      <charset val="204"/>
    </font>
    <font>
      <sz val="13"/>
      <color theme="1"/>
      <name val="Times New Roman"/>
      <family val="1"/>
      <charset val="204"/>
    </font>
    <font>
      <b/>
      <sz val="13"/>
      <color theme="1"/>
      <name val="Times New Roman"/>
      <family val="1"/>
      <charset val="204"/>
    </font>
    <font>
      <i/>
      <sz val="12"/>
      <color theme="1"/>
      <name val="Times New Roman"/>
      <family val="1"/>
      <charset val="204"/>
    </font>
    <font>
      <sz val="14"/>
      <color rgb="FFFF0000"/>
      <name val="Times New Roman"/>
      <family val="1"/>
      <charset val="204"/>
    </font>
    <font>
      <sz val="13"/>
      <color rgb="FFFF0000"/>
      <name val="Times New Roman"/>
      <family val="1"/>
      <charset val="204"/>
    </font>
    <font>
      <sz val="11"/>
      <color rgb="FFFF0000"/>
      <name val="Times New Roman"/>
      <family val="1"/>
      <charset val="204"/>
    </font>
    <font>
      <b/>
      <sz val="12"/>
      <color rgb="FFFF0000"/>
      <name val="Times New Roman"/>
      <family val="1"/>
      <charset val="204"/>
    </font>
    <font>
      <sz val="12"/>
      <color rgb="FFFF0000"/>
      <name val="Times New Roman"/>
      <family val="1"/>
      <charset val="204"/>
    </font>
    <font>
      <b/>
      <sz val="14"/>
      <color rgb="FFFF0000"/>
      <name val="Times New Roman"/>
      <family val="1"/>
      <charset val="204"/>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99"/>
        <bgColor indexed="64"/>
      </patternFill>
    </fill>
    <fill>
      <patternFill patternType="solid">
        <fgColor rgb="FFFFC0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theme="0" tint="-0.499984740745262"/>
      </right>
      <top/>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indexed="64"/>
      </right>
      <top style="thin">
        <color indexed="64"/>
      </top>
      <bottom/>
      <diagonal/>
    </border>
    <border>
      <left/>
      <right/>
      <top style="thin">
        <color theme="0" tint="-0.499984740745262"/>
      </top>
      <bottom style="thin">
        <color theme="0" tint="-0.499984740745262"/>
      </bottom>
      <diagonal/>
    </border>
    <border>
      <left style="thin">
        <color indexed="64"/>
      </left>
      <right style="thin">
        <color indexed="64"/>
      </right>
      <top/>
      <bottom style="thin">
        <color indexed="64"/>
      </bottom>
      <diagonal/>
    </border>
    <border>
      <left style="thin">
        <color indexed="64"/>
      </left>
      <right style="thin">
        <color theme="0" tint="-0.499984740745262"/>
      </right>
      <top style="thin">
        <color theme="0" tint="-0.499984740745262"/>
      </top>
      <bottom/>
      <diagonal/>
    </border>
    <border>
      <left style="thin">
        <color theme="0" tint="-0.499984740745262"/>
      </left>
      <right/>
      <top style="thin">
        <color indexed="64"/>
      </top>
      <bottom/>
      <diagonal/>
    </border>
    <border>
      <left style="thin">
        <color indexed="64"/>
      </left>
      <right style="thin">
        <color theme="0" tint="-0.499984740745262"/>
      </right>
      <top style="thin">
        <color indexed="64"/>
      </top>
      <bottom/>
      <diagonal/>
    </border>
    <border>
      <left/>
      <right style="thin">
        <color indexed="64"/>
      </right>
      <top/>
      <bottom style="thin">
        <color indexed="64"/>
      </bottom>
      <diagonal/>
    </border>
    <border>
      <left style="thin">
        <color indexed="64"/>
      </left>
      <right style="thin">
        <color theme="0" tint="-0.499984740745262"/>
      </right>
      <top/>
      <bottom style="thin">
        <color theme="0" tint="-0.499984740745262"/>
      </bottom>
      <diagonal/>
    </border>
    <border>
      <left/>
      <right/>
      <top style="thin">
        <color indexed="64"/>
      </top>
      <bottom/>
      <diagonal/>
    </border>
    <border>
      <left style="thin">
        <color theme="0" tint="-0.499984740745262"/>
      </left>
      <right/>
      <top/>
      <bottom style="thin">
        <color theme="0" tint="-0.499984740745262"/>
      </bottom>
      <diagonal/>
    </border>
  </borders>
  <cellStyleXfs count="83">
    <xf numFmtId="0" fontId="0" fillId="0" borderId="0"/>
    <xf numFmtId="0" fontId="11" fillId="0" borderId="0"/>
    <xf numFmtId="0" fontId="10" fillId="0" borderId="0"/>
    <xf numFmtId="0" fontId="12" fillId="0" borderId="0"/>
    <xf numFmtId="9" fontId="10" fillId="0" borderId="0" applyFont="0" applyFill="0" applyBorder="0" applyAlignment="0" applyProtection="0"/>
    <xf numFmtId="0" fontId="12" fillId="0" borderId="0"/>
    <xf numFmtId="0" fontId="9" fillId="0" borderId="0"/>
    <xf numFmtId="0" fontId="8" fillId="0" borderId="0"/>
    <xf numFmtId="0" fontId="16" fillId="0" borderId="0"/>
    <xf numFmtId="0" fontId="7" fillId="0" borderId="0"/>
    <xf numFmtId="0" fontId="7" fillId="0" borderId="0"/>
    <xf numFmtId="0" fontId="7" fillId="0" borderId="0"/>
    <xf numFmtId="0" fontId="6" fillId="0" borderId="0"/>
    <xf numFmtId="0" fontId="5" fillId="0" borderId="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7"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18" fillId="5" borderId="0" applyNumberFormat="0" applyBorder="0" applyAlignment="0" applyProtection="0"/>
    <xf numFmtId="0" fontId="19" fillId="22" borderId="5" applyNumberFormat="0" applyAlignment="0" applyProtection="0"/>
    <xf numFmtId="0" fontId="20" fillId="23" borderId="6" applyNumberFormat="0" applyAlignment="0" applyProtection="0"/>
    <xf numFmtId="0" fontId="12" fillId="0" borderId="0"/>
    <xf numFmtId="0" fontId="21" fillId="0" borderId="0" applyNumberFormat="0" applyFill="0" applyBorder="0" applyAlignment="0" applyProtection="0"/>
    <xf numFmtId="0" fontId="22" fillId="6" borderId="0" applyNumberFormat="0" applyBorder="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9" borderId="5" applyNumberFormat="0" applyAlignment="0" applyProtection="0"/>
    <xf numFmtId="0" fontId="27" fillId="0" borderId="10" applyNumberFormat="0" applyFill="0" applyAlignment="0" applyProtection="0"/>
    <xf numFmtId="0" fontId="28" fillId="24" borderId="0" applyNumberFormat="0" applyBorder="0" applyAlignment="0" applyProtection="0"/>
    <xf numFmtId="0" fontId="29" fillId="0" borderId="0"/>
    <xf numFmtId="0" fontId="16" fillId="25" borderId="11" applyNumberFormat="0" applyFont="0" applyAlignment="0" applyProtection="0"/>
    <xf numFmtId="0" fontId="30" fillId="22" borderId="12" applyNumberFormat="0" applyAlignment="0" applyProtection="0"/>
    <xf numFmtId="0" fontId="31" fillId="0" borderId="0" applyNumberFormat="0" applyFill="0" applyBorder="0" applyAlignment="0" applyProtection="0"/>
    <xf numFmtId="0" fontId="32" fillId="0" borderId="13" applyNumberFormat="0" applyFill="0" applyAlignment="0" applyProtection="0"/>
    <xf numFmtId="0" fontId="33" fillId="0" borderId="0" applyNumberFormat="0" applyFill="0" applyBorder="0" applyAlignment="0" applyProtection="0"/>
    <xf numFmtId="0" fontId="12" fillId="0" borderId="0"/>
    <xf numFmtId="0" fontId="12" fillId="0" borderId="0"/>
    <xf numFmtId="0" fontId="16" fillId="0" borderId="0"/>
    <xf numFmtId="0" fontId="12" fillId="0" borderId="0" applyFill="0" applyProtection="0"/>
    <xf numFmtId="0" fontId="34" fillId="0" borderId="0"/>
    <xf numFmtId="0" fontId="5" fillId="0" borderId="0"/>
    <xf numFmtId="0" fontId="5" fillId="0" borderId="0"/>
    <xf numFmtId="0" fontId="15" fillId="0" borderId="0"/>
    <xf numFmtId="0" fontId="29" fillId="0" borderId="0"/>
    <xf numFmtId="0" fontId="12" fillId="0" borderId="0" applyFill="0" applyProtection="0"/>
    <xf numFmtId="0" fontId="16" fillId="0" borderId="0"/>
    <xf numFmtId="0" fontId="5" fillId="0" borderId="0"/>
    <xf numFmtId="0" fontId="5" fillId="0" borderId="0"/>
    <xf numFmtId="0" fontId="5" fillId="0" borderId="0"/>
    <xf numFmtId="0" fontId="15" fillId="0" borderId="0"/>
    <xf numFmtId="0" fontId="35" fillId="0" borderId="0"/>
    <xf numFmtId="164" fontId="36" fillId="0" borderId="0" applyFill="0" applyBorder="0" applyAlignment="0" applyProtection="0"/>
    <xf numFmtId="165" fontId="12" fillId="0" borderId="0" applyFont="0" applyFill="0" applyBorder="0" applyAlignment="0" applyProtection="0"/>
    <xf numFmtId="0" fontId="4" fillId="0" borderId="0"/>
    <xf numFmtId="0" fontId="16" fillId="0" borderId="0"/>
    <xf numFmtId="0" fontId="4" fillId="0" borderId="0"/>
    <xf numFmtId="0" fontId="3" fillId="0" borderId="0"/>
    <xf numFmtId="0" fontId="40" fillId="0" borderId="0"/>
    <xf numFmtId="0" fontId="2" fillId="0" borderId="0"/>
    <xf numFmtId="0" fontId="16" fillId="0" borderId="0"/>
    <xf numFmtId="0" fontId="43" fillId="0" borderId="0"/>
  </cellStyleXfs>
  <cellXfs count="293">
    <xf numFmtId="0" fontId="0" fillId="0" borderId="0" xfId="0"/>
    <xf numFmtId="0" fontId="13" fillId="0" borderId="0" xfId="2" applyFont="1"/>
    <xf numFmtId="4" fontId="13" fillId="0" borderId="0" xfId="2" applyNumberFormat="1" applyFont="1"/>
    <xf numFmtId="3" fontId="14" fillId="0" borderId="0" xfId="2" applyNumberFormat="1" applyFont="1" applyBorder="1"/>
    <xf numFmtId="2" fontId="13" fillId="0" borderId="0" xfId="2" applyNumberFormat="1" applyFont="1"/>
    <xf numFmtId="0" fontId="13" fillId="0" borderId="0" xfId="75" applyFont="1"/>
    <xf numFmtId="0" fontId="13" fillId="0" borderId="0" xfId="0" applyFont="1" applyAlignment="1">
      <alignment vertical="center" wrapText="1"/>
    </xf>
    <xf numFmtId="0" fontId="14" fillId="0" borderId="0" xfId="0" applyFont="1" applyAlignment="1">
      <alignment vertical="center"/>
    </xf>
    <xf numFmtId="0" fontId="13" fillId="0" borderId="0" xfId="0" applyFont="1"/>
    <xf numFmtId="2" fontId="38" fillId="0" borderId="2" xfId="75" applyNumberFormat="1" applyFont="1" applyBorder="1" applyAlignment="1">
      <alignment horizontal="center" vertical="center" wrapText="1"/>
    </xf>
    <xf numFmtId="0" fontId="37" fillId="0" borderId="0" xfId="0" applyFont="1"/>
    <xf numFmtId="0" fontId="39" fillId="0" borderId="0" xfId="2" applyFont="1" applyAlignment="1"/>
    <xf numFmtId="0" fontId="13" fillId="0" borderId="0" xfId="0" applyFont="1" applyAlignment="1">
      <alignment horizontal="center"/>
    </xf>
    <xf numFmtId="0" fontId="14" fillId="0" borderId="0" xfId="3" applyFont="1" applyAlignment="1">
      <alignment vertical="center" wrapText="1"/>
    </xf>
    <xf numFmtId="0" fontId="14" fillId="0" borderId="2" xfId="2" applyFont="1" applyBorder="1" applyAlignment="1">
      <alignment vertical="center" wrapText="1"/>
    </xf>
    <xf numFmtId="2" fontId="14" fillId="0" borderId="2" xfId="2" applyNumberFormat="1" applyFont="1" applyBorder="1" applyAlignment="1">
      <alignment horizontal="center" vertical="center" wrapText="1"/>
    </xf>
    <xf numFmtId="0" fontId="13" fillId="0" borderId="2" xfId="3" applyFont="1" applyBorder="1" applyAlignment="1">
      <alignment horizontal="justify" vertical="center"/>
    </xf>
    <xf numFmtId="0" fontId="13" fillId="0" borderId="2" xfId="2" applyFont="1" applyBorder="1" applyAlignment="1">
      <alignment vertical="top" wrapText="1"/>
    </xf>
    <xf numFmtId="0" fontId="13" fillId="0" borderId="2" xfId="2" applyFont="1" applyBorder="1" applyAlignment="1">
      <alignment vertical="center" wrapText="1"/>
    </xf>
    <xf numFmtId="2" fontId="13" fillId="0" borderId="2" xfId="2" applyNumberFormat="1" applyFont="1" applyBorder="1"/>
    <xf numFmtId="0" fontId="13" fillId="0" borderId="2" xfId="3" applyFont="1" applyBorder="1" applyAlignment="1">
      <alignment horizontal="left" vertical="center"/>
    </xf>
    <xf numFmtId="0" fontId="14" fillId="0" borderId="2" xfId="2" applyFont="1" applyFill="1" applyBorder="1" applyAlignment="1">
      <alignment vertical="center" wrapText="1"/>
    </xf>
    <xf numFmtId="0" fontId="13" fillId="0" borderId="2" xfId="2" applyFont="1" applyFill="1" applyBorder="1" applyAlignment="1">
      <alignment vertical="top" wrapText="1"/>
    </xf>
    <xf numFmtId="0" fontId="13" fillId="0" borderId="0" xfId="3" applyFont="1" applyAlignment="1">
      <alignment horizontal="left" vertical="center"/>
    </xf>
    <xf numFmtId="0" fontId="13" fillId="0" borderId="0" xfId="2" applyFont="1" applyAlignment="1">
      <alignment vertical="top" wrapText="1"/>
    </xf>
    <xf numFmtId="0" fontId="13" fillId="0" borderId="0" xfId="2" applyFont="1" applyAlignment="1">
      <alignment vertical="center" wrapText="1"/>
    </xf>
    <xf numFmtId="0" fontId="14" fillId="0" borderId="0" xfId="2" applyFont="1" applyAlignment="1">
      <alignment horizontal="center" vertical="center" wrapText="1"/>
    </xf>
    <xf numFmtId="0" fontId="14" fillId="0" borderId="2" xfId="2" applyFont="1" applyBorder="1" applyAlignment="1">
      <alignment vertical="center"/>
    </xf>
    <xf numFmtId="0" fontId="14" fillId="0" borderId="2" xfId="2" applyFont="1" applyBorder="1" applyAlignment="1">
      <alignment wrapText="1"/>
    </xf>
    <xf numFmtId="0" fontId="13" fillId="0" borderId="2" xfId="2" applyFont="1" applyBorder="1" applyAlignment="1">
      <alignment vertical="top"/>
    </xf>
    <xf numFmtId="2" fontId="13" fillId="0" borderId="2" xfId="2" applyNumberFormat="1" applyFont="1" applyBorder="1" applyAlignment="1">
      <alignment vertical="top"/>
    </xf>
    <xf numFmtId="4" fontId="13" fillId="0" borderId="0" xfId="2" applyNumberFormat="1" applyFont="1" applyFill="1" applyBorder="1" applyAlignment="1">
      <alignment vertical="top" wrapText="1"/>
    </xf>
    <xf numFmtId="0" fontId="14" fillId="0" borderId="0" xfId="2" applyFont="1" applyAlignment="1">
      <alignment vertical="center" wrapText="1"/>
    </xf>
    <xf numFmtId="0" fontId="13" fillId="0" borderId="2" xfId="3" applyFont="1" applyBorder="1" applyAlignment="1">
      <alignment horizontal="justify"/>
    </xf>
    <xf numFmtId="0" fontId="13" fillId="0" borderId="2" xfId="2" applyFont="1" applyBorder="1"/>
    <xf numFmtId="0" fontId="14" fillId="0" borderId="2" xfId="2" applyFont="1" applyBorder="1" applyAlignment="1">
      <alignment horizontal="center" vertical="center" wrapText="1"/>
    </xf>
    <xf numFmtId="0" fontId="39" fillId="0" borderId="2" xfId="2" applyFont="1" applyBorder="1"/>
    <xf numFmtId="0" fontId="13" fillId="0" borderId="0" xfId="12" applyFont="1"/>
    <xf numFmtId="0" fontId="13" fillId="0" borderId="0" xfId="12" applyFont="1" applyFill="1" applyAlignment="1">
      <alignment wrapText="1"/>
    </xf>
    <xf numFmtId="0" fontId="37" fillId="2" borderId="0" xfId="0" applyFont="1" applyFill="1"/>
    <xf numFmtId="0" fontId="37" fillId="27" borderId="2" xfId="0" applyFont="1" applyFill="1" applyBorder="1"/>
    <xf numFmtId="0" fontId="42" fillId="0" borderId="2" xfId="0" applyFont="1" applyBorder="1"/>
    <xf numFmtId="0" fontId="41" fillId="0" borderId="2" xfId="0" applyFont="1" applyBorder="1" applyAlignment="1">
      <alignment horizontal="center"/>
    </xf>
    <xf numFmtId="0" fontId="13" fillId="2" borderId="0" xfId="75" applyFont="1" applyFill="1"/>
    <xf numFmtId="0" fontId="13" fillId="0" borderId="0" xfId="75" applyFont="1" applyBorder="1"/>
    <xf numFmtId="0" fontId="13" fillId="0" borderId="0" xfId="75" applyFont="1" applyBorder="1" applyAlignment="1">
      <alignment vertical="center"/>
    </xf>
    <xf numFmtId="0" fontId="13" fillId="0" borderId="0" xfId="75" applyFont="1" applyFill="1" applyBorder="1" applyAlignment="1">
      <alignment vertical="center"/>
    </xf>
    <xf numFmtId="0" fontId="13" fillId="0" borderId="0" xfId="75" applyFont="1" applyFill="1" applyBorder="1" applyAlignment="1">
      <alignment horizontal="right" vertical="center"/>
    </xf>
    <xf numFmtId="0" fontId="44" fillId="0" borderId="0" xfId="78" applyFont="1" applyBorder="1" applyAlignment="1">
      <alignment horizontal="center" vertical="center"/>
    </xf>
    <xf numFmtId="0" fontId="13" fillId="3" borderId="0" xfId="0" applyFont="1" applyFill="1" applyAlignment="1">
      <alignment vertical="top" wrapText="1"/>
    </xf>
    <xf numFmtId="0" fontId="13" fillId="2" borderId="0" xfId="0" applyFont="1" applyFill="1" applyAlignment="1">
      <alignment vertical="top" wrapText="1"/>
    </xf>
    <xf numFmtId="0" fontId="13" fillId="0" borderId="0" xfId="75" applyFont="1" applyFill="1"/>
    <xf numFmtId="0" fontId="13" fillId="0" borderId="0" xfId="0" applyFont="1" applyFill="1" applyAlignment="1">
      <alignment vertical="top" wrapText="1"/>
    </xf>
    <xf numFmtId="0" fontId="13" fillId="0" borderId="0" xfId="0" applyFont="1" applyFill="1" applyAlignment="1">
      <alignment vertical="center" wrapText="1"/>
    </xf>
    <xf numFmtId="0" fontId="14" fillId="0" borderId="0" xfId="0" applyFont="1" applyFill="1" applyAlignment="1">
      <alignment vertical="center"/>
    </xf>
    <xf numFmtId="0" fontId="13" fillId="0" borderId="0" xfId="0" applyFont="1" applyFill="1"/>
    <xf numFmtId="0" fontId="13" fillId="0" borderId="0" xfId="0" applyFont="1" applyFill="1" applyAlignment="1">
      <alignment horizontal="left" vertical="center" wrapText="1"/>
    </xf>
    <xf numFmtId="0" fontId="14" fillId="0" borderId="0" xfId="5" applyFont="1" applyFill="1" applyBorder="1" applyAlignment="1">
      <alignment vertical="center" wrapText="1"/>
    </xf>
    <xf numFmtId="0" fontId="37" fillId="0" borderId="0" xfId="0" applyFont="1" applyFill="1"/>
    <xf numFmtId="0" fontId="13" fillId="0" borderId="2" xfId="75" applyFont="1" applyFill="1" applyBorder="1" applyAlignment="1">
      <alignment vertical="center"/>
    </xf>
    <xf numFmtId="0" fontId="13" fillId="0" borderId="2" xfId="75" applyFont="1" applyFill="1" applyBorder="1" applyAlignment="1">
      <alignment vertical="center" wrapText="1"/>
    </xf>
    <xf numFmtId="0" fontId="13" fillId="0" borderId="2" xfId="75" applyFont="1" applyBorder="1" applyAlignment="1">
      <alignment vertical="center" wrapText="1"/>
    </xf>
    <xf numFmtId="1" fontId="13" fillId="0" borderId="2" xfId="75" applyNumberFormat="1" applyFont="1" applyBorder="1" applyAlignment="1">
      <alignment horizontal="center" vertical="center" wrapText="1"/>
    </xf>
    <xf numFmtId="2" fontId="13" fillId="0" borderId="2" xfId="75" applyNumberFormat="1" applyFont="1" applyFill="1" applyBorder="1" applyAlignment="1">
      <alignment vertical="center"/>
    </xf>
    <xf numFmtId="4" fontId="41" fillId="2" borderId="2" xfId="0" applyNumberFormat="1" applyFont="1" applyFill="1" applyBorder="1" applyAlignment="1">
      <alignment horizontal="center" vertical="center" wrapText="1"/>
    </xf>
    <xf numFmtId="0" fontId="45" fillId="2" borderId="0" xfId="79" applyFont="1" applyFill="1" applyAlignment="1">
      <alignment horizontal="center"/>
    </xf>
    <xf numFmtId="4" fontId="45" fillId="2" borderId="0" xfId="79" applyNumberFormat="1" applyFont="1" applyFill="1" applyAlignment="1">
      <alignment horizontal="center"/>
    </xf>
    <xf numFmtId="0" fontId="42" fillId="2" borderId="14" xfId="0" applyFont="1" applyFill="1" applyBorder="1" applyAlignment="1">
      <alignment horizontal="center" vertical="center" wrapText="1"/>
    </xf>
    <xf numFmtId="0" fontId="42" fillId="2" borderId="15" xfId="0" applyFont="1" applyFill="1" applyBorder="1" applyAlignment="1">
      <alignment horizontal="center" vertical="center" wrapText="1"/>
    </xf>
    <xf numFmtId="4" fontId="42" fillId="2" borderId="15" xfId="0" applyNumberFormat="1" applyFont="1" applyFill="1" applyBorder="1" applyAlignment="1">
      <alignment horizontal="center" vertical="center" wrapText="1"/>
    </xf>
    <xf numFmtId="0" fontId="41" fillId="0" borderId="2" xfId="0" applyFont="1" applyBorder="1" applyAlignment="1">
      <alignment horizontal="left" vertical="center"/>
    </xf>
    <xf numFmtId="0" fontId="41" fillId="2" borderId="18" xfId="0" applyFont="1" applyFill="1" applyBorder="1" applyAlignment="1">
      <alignment horizontal="left" vertical="center" wrapText="1"/>
    </xf>
    <xf numFmtId="0" fontId="41" fillId="0" borderId="2" xfId="0" applyFont="1" applyBorder="1"/>
    <xf numFmtId="0" fontId="41" fillId="2" borderId="14" xfId="0" applyFont="1" applyFill="1" applyBorder="1" applyAlignment="1">
      <alignment horizontal="center" vertical="center"/>
    </xf>
    <xf numFmtId="0" fontId="41" fillId="2" borderId="23" xfId="0" applyFont="1" applyFill="1" applyBorder="1" applyAlignment="1">
      <alignment horizontal="center" vertical="center" wrapText="1"/>
    </xf>
    <xf numFmtId="0" fontId="41" fillId="2" borderId="2" xfId="0" applyFont="1" applyFill="1" applyBorder="1" applyAlignment="1">
      <alignment horizontal="center" vertical="center" wrapText="1"/>
    </xf>
    <xf numFmtId="4" fontId="41" fillId="2" borderId="23" xfId="0" applyNumberFormat="1" applyFont="1" applyFill="1" applyBorder="1" applyAlignment="1">
      <alignment horizontal="center" vertical="center" wrapText="1"/>
    </xf>
    <xf numFmtId="0" fontId="41" fillId="0" borderId="2" xfId="0" applyFont="1" applyBorder="1" applyAlignment="1">
      <alignment vertical="center"/>
    </xf>
    <xf numFmtId="0" fontId="41" fillId="0" borderId="2" xfId="0" applyFont="1" applyBorder="1" applyAlignment="1">
      <alignment horizontal="center" vertical="center"/>
    </xf>
    <xf numFmtId="0" fontId="41" fillId="2" borderId="18" xfId="0" applyFont="1" applyFill="1" applyBorder="1" applyAlignment="1">
      <alignment horizontal="left" wrapText="1"/>
    </xf>
    <xf numFmtId="0" fontId="41" fillId="2" borderId="21" xfId="0" applyFont="1" applyFill="1" applyBorder="1" applyAlignment="1">
      <alignment horizontal="center" vertical="center" wrapText="1"/>
    </xf>
    <xf numFmtId="0" fontId="41" fillId="0" borderId="2" xfId="2" applyFont="1" applyBorder="1" applyAlignment="1">
      <alignment horizontal="center" wrapText="1"/>
    </xf>
    <xf numFmtId="4" fontId="41" fillId="2" borderId="21" xfId="0" applyNumberFormat="1" applyFont="1" applyFill="1" applyBorder="1" applyAlignment="1">
      <alignment horizontal="center" vertical="center" wrapText="1"/>
    </xf>
    <xf numFmtId="0" fontId="41" fillId="2" borderId="24" xfId="0" applyFont="1" applyFill="1" applyBorder="1" applyAlignment="1">
      <alignment wrapText="1"/>
    </xf>
    <xf numFmtId="0" fontId="41" fillId="2" borderId="2" xfId="0" applyFont="1" applyFill="1" applyBorder="1" applyAlignment="1">
      <alignment vertical="center" wrapText="1"/>
    </xf>
    <xf numFmtId="0" fontId="41" fillId="2" borderId="2" xfId="0" applyFont="1" applyFill="1" applyBorder="1" applyAlignment="1">
      <alignment wrapText="1"/>
    </xf>
    <xf numFmtId="0" fontId="39" fillId="2" borderId="0" xfId="0" applyFont="1" applyFill="1" applyAlignment="1">
      <alignment horizontal="center" vertical="center"/>
    </xf>
    <xf numFmtId="0" fontId="39" fillId="2" borderId="0" xfId="0" applyFont="1" applyFill="1" applyAlignment="1">
      <alignment horizontal="left" vertical="center" wrapText="1"/>
    </xf>
    <xf numFmtId="4" fontId="39" fillId="2" borderId="0" xfId="0" applyNumberFormat="1" applyFont="1" applyFill="1" applyAlignment="1">
      <alignment horizontal="left" vertical="center" wrapText="1"/>
    </xf>
    <xf numFmtId="4" fontId="39" fillId="0" borderId="0" xfId="2" applyNumberFormat="1" applyFont="1"/>
    <xf numFmtId="0" fontId="39" fillId="0" borderId="0" xfId="2" applyFont="1" applyBorder="1" applyAlignment="1">
      <alignment horizontal="center" vertical="center"/>
    </xf>
    <xf numFmtId="0" fontId="13" fillId="2" borderId="0" xfId="79" applyFont="1" applyFill="1"/>
    <xf numFmtId="0" fontId="39" fillId="0" borderId="0" xfId="2" applyFont="1" applyAlignment="1">
      <alignment horizontal="right"/>
    </xf>
    <xf numFmtId="0" fontId="46" fillId="2" borderId="1" xfId="79" applyFont="1" applyFill="1" applyBorder="1" applyAlignment="1">
      <alignment wrapText="1"/>
    </xf>
    <xf numFmtId="0" fontId="46" fillId="2" borderId="0" xfId="79" applyFont="1" applyFill="1" applyAlignment="1">
      <alignment wrapText="1"/>
    </xf>
    <xf numFmtId="2" fontId="42" fillId="0" borderId="2" xfId="80" applyNumberFormat="1" applyFont="1" applyFill="1" applyBorder="1" applyAlignment="1">
      <alignment horizontal="center" vertical="center" wrapText="1"/>
    </xf>
    <xf numFmtId="4" fontId="38" fillId="2" borderId="14" xfId="0" applyNumberFormat="1" applyFont="1" applyFill="1" applyBorder="1" applyAlignment="1">
      <alignment horizontal="center" vertical="center" wrapText="1"/>
    </xf>
    <xf numFmtId="0" fontId="41" fillId="0" borderId="2" xfId="2" applyFont="1" applyBorder="1"/>
    <xf numFmtId="0" fontId="41" fillId="2" borderId="2" xfId="81" applyFont="1" applyFill="1" applyBorder="1" applyAlignment="1">
      <alignment horizontal="center" vertical="center" wrapText="1"/>
    </xf>
    <xf numFmtId="0" fontId="41" fillId="0" borderId="2" xfId="81" applyFont="1" applyFill="1" applyBorder="1" applyAlignment="1">
      <alignment horizontal="center" vertical="center" wrapText="1"/>
    </xf>
    <xf numFmtId="0" fontId="41" fillId="0" borderId="2" xfId="81" applyFont="1" applyFill="1" applyBorder="1" applyAlignment="1">
      <alignment horizontal="left" vertical="center" wrapText="1"/>
    </xf>
    <xf numFmtId="4" fontId="41" fillId="2" borderId="2" xfId="81" applyNumberFormat="1" applyFont="1" applyFill="1" applyBorder="1" applyAlignment="1">
      <alignment horizontal="center" vertical="center" wrapText="1"/>
    </xf>
    <xf numFmtId="0" fontId="41" fillId="0" borderId="2" xfId="81" applyFont="1" applyBorder="1" applyAlignment="1">
      <alignment horizontal="left" vertical="center" wrapText="1"/>
    </xf>
    <xf numFmtId="0" fontId="41" fillId="0" borderId="4" xfId="0" applyFont="1" applyFill="1" applyBorder="1" applyAlignment="1">
      <alignment horizontal="left" vertical="center" wrapText="1"/>
    </xf>
    <xf numFmtId="0" fontId="39" fillId="2" borderId="0" xfId="2" applyFont="1" applyFill="1"/>
    <xf numFmtId="0" fontId="41" fillId="0" borderId="26" xfId="0" applyFont="1" applyFill="1" applyBorder="1" applyAlignment="1">
      <alignment horizontal="center" vertical="center" wrapText="1"/>
    </xf>
    <xf numFmtId="0" fontId="44" fillId="0" borderId="0" xfId="2" applyFont="1" applyBorder="1" applyAlignment="1">
      <alignment horizontal="center" vertical="center"/>
    </xf>
    <xf numFmtId="0" fontId="47" fillId="2" borderId="2"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7" fillId="2" borderId="4" xfId="0" applyFont="1" applyFill="1" applyBorder="1" applyAlignment="1">
      <alignment horizontal="center" vertical="center" wrapText="1"/>
    </xf>
    <xf numFmtId="0" fontId="41" fillId="2" borderId="14" xfId="0" applyFont="1" applyFill="1" applyBorder="1" applyAlignment="1">
      <alignment horizontal="center" vertical="center" wrapText="1"/>
    </xf>
    <xf numFmtId="0" fontId="41" fillId="2" borderId="24" xfId="0" applyFont="1" applyFill="1" applyBorder="1" applyAlignment="1">
      <alignment horizontal="left" vertical="center" wrapText="1"/>
    </xf>
    <xf numFmtId="0" fontId="41" fillId="2" borderId="17" xfId="0" applyFont="1" applyFill="1" applyBorder="1" applyAlignment="1">
      <alignment horizontal="left" vertical="center" wrapText="1"/>
    </xf>
    <xf numFmtId="4" fontId="41" fillId="2" borderId="17" xfId="0" applyNumberFormat="1" applyFont="1" applyFill="1" applyBorder="1" applyAlignment="1">
      <alignment horizontal="center" vertical="center" wrapText="1"/>
    </xf>
    <xf numFmtId="1" fontId="41" fillId="2" borderId="2" xfId="0" applyNumberFormat="1" applyFont="1" applyFill="1" applyBorder="1" applyAlignment="1">
      <alignment horizontal="left" vertical="center"/>
    </xf>
    <xf numFmtId="0" fontId="41" fillId="2" borderId="2" xfId="0" applyFont="1" applyFill="1" applyBorder="1"/>
    <xf numFmtId="0" fontId="41" fillId="2" borderId="2" xfId="0" applyFont="1" applyFill="1" applyBorder="1" applyAlignment="1">
      <alignment horizontal="center" wrapText="1"/>
    </xf>
    <xf numFmtId="0" fontId="41" fillId="2" borderId="4" xfId="0" applyFont="1" applyFill="1" applyBorder="1" applyAlignment="1">
      <alignment wrapText="1"/>
    </xf>
    <xf numFmtId="0" fontId="41" fillId="2" borderId="35" xfId="0" applyFont="1" applyFill="1" applyBorder="1" applyAlignment="1">
      <alignment horizontal="left" vertical="center" wrapText="1"/>
    </xf>
    <xf numFmtId="0" fontId="41" fillId="2" borderId="2" xfId="0" applyFont="1" applyFill="1" applyBorder="1" applyAlignment="1">
      <alignment horizontal="center" vertical="center"/>
    </xf>
    <xf numFmtId="0" fontId="41" fillId="2" borderId="15" xfId="0" applyFont="1" applyFill="1" applyBorder="1" applyAlignment="1">
      <alignment horizontal="left" vertical="center" wrapText="1"/>
    </xf>
    <xf numFmtId="4" fontId="41" fillId="2" borderId="20" xfId="0" applyNumberFormat="1" applyFont="1" applyFill="1" applyBorder="1" applyAlignment="1">
      <alignment horizontal="center" vertical="center" wrapText="1"/>
    </xf>
    <xf numFmtId="0" fontId="48" fillId="2" borderId="15" xfId="0" applyFont="1" applyFill="1" applyBorder="1" applyAlignment="1">
      <alignment horizontal="center" vertical="center" wrapText="1"/>
    </xf>
    <xf numFmtId="0" fontId="48" fillId="2" borderId="14" xfId="0" applyFont="1" applyFill="1" applyBorder="1" applyAlignment="1">
      <alignment horizontal="center" vertical="center" wrapText="1"/>
    </xf>
    <xf numFmtId="4" fontId="38" fillId="2" borderId="15" xfId="0" applyNumberFormat="1" applyFont="1" applyFill="1" applyBorder="1" applyAlignment="1">
      <alignment horizontal="center" vertical="center" wrapText="1"/>
    </xf>
    <xf numFmtId="3" fontId="48" fillId="2" borderId="14" xfId="0" applyNumberFormat="1" applyFont="1" applyFill="1" applyBorder="1" applyAlignment="1">
      <alignment horizontal="center" vertical="center" wrapText="1"/>
    </xf>
    <xf numFmtId="3" fontId="48" fillId="2" borderId="22" xfId="0" applyNumberFormat="1" applyFont="1" applyFill="1" applyBorder="1" applyAlignment="1">
      <alignment horizontal="center" vertical="center" wrapText="1"/>
    </xf>
    <xf numFmtId="3" fontId="39" fillId="2" borderId="22" xfId="0" applyNumberFormat="1" applyFont="1" applyFill="1" applyBorder="1" applyAlignment="1">
      <alignment horizontal="center" vertical="center"/>
    </xf>
    <xf numFmtId="3" fontId="39" fillId="2" borderId="14" xfId="0" applyNumberFormat="1" applyFont="1" applyFill="1" applyBorder="1" applyAlignment="1">
      <alignment horizontal="center" vertical="center"/>
    </xf>
    <xf numFmtId="0" fontId="39" fillId="0" borderId="2" xfId="0" applyFont="1" applyFill="1" applyBorder="1" applyAlignment="1">
      <alignment horizontal="left" vertical="center" wrapText="1"/>
    </xf>
    <xf numFmtId="0" fontId="47"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39" fillId="2" borderId="17" xfId="0" applyFont="1" applyFill="1" applyBorder="1" applyAlignment="1">
      <alignment horizontal="left" vertical="center" wrapText="1"/>
    </xf>
    <xf numFmtId="4" fontId="39" fillId="2" borderId="17" xfId="0" applyNumberFormat="1" applyFont="1" applyFill="1" applyBorder="1" applyAlignment="1">
      <alignment horizontal="center" vertical="center" wrapText="1"/>
    </xf>
    <xf numFmtId="0" fontId="39" fillId="2" borderId="14" xfId="0" applyFont="1" applyFill="1" applyBorder="1" applyAlignment="1">
      <alignment horizontal="left" vertical="center" wrapText="1"/>
    </xf>
    <xf numFmtId="4" fontId="39" fillId="2" borderId="14" xfId="0" applyNumberFormat="1" applyFont="1" applyFill="1" applyBorder="1" applyAlignment="1">
      <alignment horizontal="center" vertical="center" wrapText="1"/>
    </xf>
    <xf numFmtId="0" fontId="39" fillId="0" borderId="14" xfId="0" applyFont="1" applyFill="1" applyBorder="1" applyAlignment="1">
      <alignment horizontal="left" vertical="center" wrapText="1"/>
    </xf>
    <xf numFmtId="4" fontId="39" fillId="2" borderId="2" xfId="0" applyNumberFormat="1" applyFont="1" applyFill="1" applyBorder="1" applyAlignment="1">
      <alignment horizontal="center" vertical="center" wrapText="1"/>
    </xf>
    <xf numFmtId="3" fontId="39" fillId="2" borderId="19" xfId="0" applyNumberFormat="1" applyFont="1" applyFill="1" applyBorder="1" applyAlignment="1">
      <alignment horizontal="center" vertical="center"/>
    </xf>
    <xf numFmtId="3" fontId="39" fillId="2" borderId="15" xfId="0" applyNumberFormat="1" applyFont="1" applyFill="1" applyBorder="1" applyAlignment="1">
      <alignment horizontal="center" vertical="center"/>
    </xf>
    <xf numFmtId="0" fontId="41" fillId="2" borderId="19" xfId="0" applyFont="1" applyFill="1" applyBorder="1" applyAlignment="1">
      <alignment horizontal="center" vertical="center" wrapText="1"/>
    </xf>
    <xf numFmtId="0" fontId="41" fillId="0" borderId="4" xfId="0" applyFont="1" applyBorder="1"/>
    <xf numFmtId="4" fontId="41" fillId="2" borderId="15" xfId="0" applyNumberFormat="1" applyFont="1" applyFill="1" applyBorder="1" applyAlignment="1">
      <alignment horizontal="center" vertical="center" wrapText="1"/>
    </xf>
    <xf numFmtId="0" fontId="42" fillId="2" borderId="27" xfId="0" applyFont="1" applyFill="1" applyBorder="1" applyAlignment="1">
      <alignment horizontal="center" vertical="center" wrapText="1"/>
    </xf>
    <xf numFmtId="0" fontId="42" fillId="2" borderId="2" xfId="0" applyFont="1" applyFill="1" applyBorder="1" applyAlignment="1">
      <alignment horizontal="center" vertical="center" wrapText="1"/>
    </xf>
    <xf numFmtId="2" fontId="42" fillId="0" borderId="2" xfId="80" applyNumberFormat="1" applyFont="1" applyBorder="1" applyAlignment="1">
      <alignment horizontal="center" vertical="center" wrapText="1"/>
    </xf>
    <xf numFmtId="4" fontId="42" fillId="2" borderId="14" xfId="0" applyNumberFormat="1" applyFont="1" applyFill="1" applyBorder="1" applyAlignment="1">
      <alignment horizontal="center" vertical="center" wrapText="1"/>
    </xf>
    <xf numFmtId="0" fontId="41" fillId="2" borderId="23" xfId="81" applyFont="1" applyFill="1" applyBorder="1" applyAlignment="1">
      <alignment horizontal="center" vertical="center" wrapText="1"/>
    </xf>
    <xf numFmtId="0" fontId="41" fillId="2" borderId="23" xfId="2" applyFont="1" applyFill="1" applyBorder="1" applyAlignment="1">
      <alignment horizontal="center"/>
    </xf>
    <xf numFmtId="0" fontId="41" fillId="2" borderId="2" xfId="81" applyFont="1" applyFill="1" applyBorder="1" applyAlignment="1">
      <alignment horizontal="left" vertical="center" wrapText="1"/>
    </xf>
    <xf numFmtId="0" fontId="41" fillId="2" borderId="2" xfId="81" applyFont="1" applyFill="1" applyBorder="1" applyAlignment="1">
      <alignment horizontal="center" wrapText="1"/>
    </xf>
    <xf numFmtId="0" fontId="41" fillId="0" borderId="4" xfId="0" applyFont="1" applyBorder="1" applyAlignment="1">
      <alignment horizontal="left" vertical="center" wrapText="1"/>
    </xf>
    <xf numFmtId="0" fontId="41" fillId="0" borderId="26" xfId="0" applyFont="1" applyFill="1" applyBorder="1" applyAlignment="1">
      <alignment horizontal="left" vertical="center" wrapText="1"/>
    </xf>
    <xf numFmtId="0" fontId="41" fillId="2" borderId="23" xfId="0" applyFont="1" applyFill="1" applyBorder="1" applyAlignment="1">
      <alignment horizontal="center" vertical="center"/>
    </xf>
    <xf numFmtId="0" fontId="41" fillId="2" borderId="19" xfId="0" applyFont="1" applyFill="1" applyBorder="1" applyAlignment="1">
      <alignment horizontal="center" vertical="center"/>
    </xf>
    <xf numFmtId="0" fontId="41" fillId="2" borderId="16" xfId="0" applyFont="1" applyFill="1" applyBorder="1" applyAlignment="1">
      <alignment horizontal="left" vertical="center" wrapText="1"/>
    </xf>
    <xf numFmtId="0" fontId="39" fillId="0" borderId="0" xfId="2" applyFont="1" applyFill="1"/>
    <xf numFmtId="0" fontId="41" fillId="2" borderId="15" xfId="0" applyFont="1" applyFill="1" applyBorder="1" applyAlignment="1">
      <alignment horizontal="center" vertical="center"/>
    </xf>
    <xf numFmtId="0" fontId="41" fillId="2" borderId="17" xfId="0" applyFont="1" applyFill="1" applyBorder="1" applyAlignment="1">
      <alignment horizontal="center" vertical="center"/>
    </xf>
    <xf numFmtId="0" fontId="41" fillId="2" borderId="4" xfId="0" applyFont="1" applyFill="1" applyBorder="1" applyAlignment="1">
      <alignment horizontal="center" vertical="center" wrapText="1"/>
    </xf>
    <xf numFmtId="0" fontId="39" fillId="0" borderId="0" xfId="2" applyFont="1" applyAlignment="1">
      <alignment wrapText="1"/>
    </xf>
    <xf numFmtId="0" fontId="41" fillId="2" borderId="2"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47" fillId="2" borderId="2" xfId="0" applyFont="1" applyFill="1" applyBorder="1" applyAlignment="1">
      <alignment horizontal="center" vertical="center"/>
    </xf>
    <xf numFmtId="0" fontId="41" fillId="2" borderId="0" xfId="0" applyFont="1" applyFill="1" applyBorder="1" applyAlignment="1">
      <alignment horizontal="left" vertical="center" wrapText="1"/>
    </xf>
    <xf numFmtId="0" fontId="41" fillId="2" borderId="25" xfId="0" applyFont="1" applyFill="1" applyBorder="1" applyAlignment="1">
      <alignment horizontal="left" vertical="center" wrapText="1"/>
    </xf>
    <xf numFmtId="0" fontId="13" fillId="0" borderId="0" xfId="0" applyFont="1" applyAlignment="1">
      <alignment horizontal="left" vertical="center" wrapText="1"/>
    </xf>
    <xf numFmtId="0" fontId="39" fillId="0" borderId="0" xfId="2" applyFont="1"/>
    <xf numFmtId="0" fontId="13" fillId="0" borderId="0" xfId="12" applyFont="1" applyAlignment="1">
      <alignment wrapText="1"/>
    </xf>
    <xf numFmtId="0" fontId="1" fillId="0" borderId="0" xfId="0" applyFont="1"/>
    <xf numFmtId="0" fontId="45" fillId="2" borderId="0" xfId="79" applyFont="1" applyFill="1" applyAlignment="1">
      <alignment vertical="center" wrapText="1"/>
    </xf>
    <xf numFmtId="4" fontId="42" fillId="26" borderId="14" xfId="0" applyNumberFormat="1" applyFont="1" applyFill="1" applyBorder="1" applyAlignment="1">
      <alignment horizontal="center" vertical="center" wrapText="1"/>
    </xf>
    <xf numFmtId="3" fontId="41" fillId="27" borderId="2" xfId="81" applyNumberFormat="1" applyFont="1" applyFill="1" applyBorder="1" applyAlignment="1">
      <alignment horizontal="center" vertical="center" wrapText="1"/>
    </xf>
    <xf numFmtId="3" fontId="41" fillId="26" borderId="2" xfId="81" applyNumberFormat="1" applyFont="1" applyFill="1" applyBorder="1" applyAlignment="1">
      <alignment horizontal="center" vertical="center" wrapText="1"/>
    </xf>
    <xf numFmtId="0" fontId="41" fillId="26" borderId="2" xfId="81" applyFont="1" applyFill="1" applyBorder="1" applyAlignment="1">
      <alignment horizontal="center" vertical="center" wrapText="1"/>
    </xf>
    <xf numFmtId="0" fontId="41" fillId="0" borderId="2" xfId="0" applyFont="1" applyBorder="1" applyAlignment="1">
      <alignment horizontal="center" vertical="center" wrapText="1"/>
    </xf>
    <xf numFmtId="0" fontId="38" fillId="0" borderId="0" xfId="0" applyFont="1" applyFill="1" applyBorder="1" applyAlignment="1">
      <alignment vertical="center"/>
    </xf>
    <xf numFmtId="0" fontId="39" fillId="2" borderId="0" xfId="79" applyFont="1" applyFill="1"/>
    <xf numFmtId="4" fontId="39" fillId="2" borderId="0" xfId="79" applyNumberFormat="1" applyFont="1" applyFill="1"/>
    <xf numFmtId="0" fontId="1" fillId="0" borderId="0" xfId="0" applyFont="1" applyFill="1"/>
    <xf numFmtId="0" fontId="14" fillId="0" borderId="0" xfId="2" applyFont="1" applyAlignment="1">
      <alignment vertical="center"/>
    </xf>
    <xf numFmtId="0" fontId="44" fillId="0" borderId="2" xfId="2" applyFont="1" applyFill="1" applyBorder="1" applyAlignment="1">
      <alignment horizontal="center" vertical="center"/>
    </xf>
    <xf numFmtId="0" fontId="13" fillId="0" borderId="2" xfId="2" applyFont="1" applyFill="1" applyBorder="1" applyAlignment="1">
      <alignment horizontal="left" vertical="center" wrapText="1"/>
    </xf>
    <xf numFmtId="0" fontId="13" fillId="3" borderId="2" xfId="3" applyFont="1" applyFill="1" applyBorder="1" applyAlignment="1">
      <alignment horizontal="left" vertical="center"/>
    </xf>
    <xf numFmtId="0" fontId="13" fillId="3" borderId="2" xfId="3" applyFont="1" applyFill="1" applyBorder="1" applyAlignment="1">
      <alignment horizontal="left" vertical="center" wrapText="1"/>
    </xf>
    <xf numFmtId="0" fontId="13" fillId="2" borderId="2" xfId="2" applyFont="1" applyFill="1" applyBorder="1" applyAlignment="1">
      <alignment horizontal="left" vertical="center"/>
    </xf>
    <xf numFmtId="0" fontId="13" fillId="2" borderId="2" xfId="3" applyFont="1" applyFill="1" applyBorder="1" applyAlignment="1">
      <alignment horizontal="left" vertical="center" wrapText="1"/>
    </xf>
    <xf numFmtId="0" fontId="39" fillId="0" borderId="0" xfId="2" applyNumberFormat="1" applyFont="1" applyAlignment="1">
      <alignment wrapText="1"/>
    </xf>
    <xf numFmtId="4" fontId="39" fillId="0" borderId="2" xfId="0" applyNumberFormat="1" applyFont="1" applyFill="1" applyBorder="1" applyAlignment="1">
      <alignment horizontal="center" vertical="center" wrapText="1"/>
    </xf>
    <xf numFmtId="3" fontId="39" fillId="2" borderId="0" xfId="0" applyNumberFormat="1" applyFont="1" applyFill="1" applyBorder="1" applyAlignment="1">
      <alignment horizontal="center" vertical="center"/>
    </xf>
    <xf numFmtId="0" fontId="45" fillId="0" borderId="0" xfId="0" applyFont="1" applyFill="1" applyAlignment="1">
      <alignment horizontal="center" vertical="center" wrapText="1"/>
    </xf>
    <xf numFmtId="0" fontId="41" fillId="2" borderId="18" xfId="0" applyFont="1" applyFill="1" applyBorder="1" applyAlignment="1">
      <alignment horizontal="center" vertical="center"/>
    </xf>
    <xf numFmtId="0" fontId="41" fillId="0" borderId="2" xfId="0" applyFont="1" applyFill="1" applyBorder="1" applyAlignment="1">
      <alignment vertical="center" wrapText="1"/>
    </xf>
    <xf numFmtId="0" fontId="41" fillId="0" borderId="2" xfId="0" applyFont="1" applyFill="1" applyBorder="1" applyAlignment="1">
      <alignment horizontal="left" vertical="center" wrapText="1"/>
    </xf>
    <xf numFmtId="4" fontId="41" fillId="0" borderId="2" xfId="0" applyNumberFormat="1" applyFont="1" applyFill="1" applyBorder="1" applyAlignment="1">
      <alignment horizontal="center" vertical="center" wrapText="1"/>
    </xf>
    <xf numFmtId="3" fontId="39" fillId="2" borderId="18" xfId="0" applyNumberFormat="1" applyFont="1" applyFill="1" applyBorder="1" applyAlignment="1">
      <alignment horizontal="center" vertical="center"/>
    </xf>
    <xf numFmtId="0" fontId="41" fillId="2" borderId="0" xfId="0" applyFont="1" applyFill="1" applyBorder="1" applyAlignment="1">
      <alignment horizontal="center" vertical="center"/>
    </xf>
    <xf numFmtId="0" fontId="41" fillId="2" borderId="0" xfId="0" applyFont="1" applyFill="1" applyBorder="1" applyAlignment="1">
      <alignment horizontal="center" vertical="center" wrapText="1"/>
    </xf>
    <xf numFmtId="4" fontId="41" fillId="2" borderId="0" xfId="0" applyNumberFormat="1" applyFont="1" applyFill="1" applyBorder="1" applyAlignment="1">
      <alignment horizontal="center" vertical="center" wrapText="1"/>
    </xf>
    <xf numFmtId="0" fontId="41" fillId="2" borderId="15" xfId="0" applyFont="1" applyFill="1" applyBorder="1" applyAlignment="1">
      <alignment horizontal="center" vertical="center"/>
    </xf>
    <xf numFmtId="0" fontId="41" fillId="2" borderId="4" xfId="0" applyFont="1" applyFill="1" applyBorder="1" applyAlignment="1">
      <alignment horizontal="center" vertical="center" wrapText="1"/>
    </xf>
    <xf numFmtId="0" fontId="41" fillId="2" borderId="28" xfId="0" applyFont="1" applyFill="1" applyBorder="1" applyAlignment="1">
      <alignment horizontal="center" vertical="center" wrapText="1"/>
    </xf>
    <xf numFmtId="0" fontId="41" fillId="2" borderId="2" xfId="0" applyFont="1" applyFill="1" applyBorder="1" applyAlignment="1">
      <alignment horizontal="left" vertical="center" wrapText="1"/>
    </xf>
    <xf numFmtId="4" fontId="39" fillId="2" borderId="2" xfId="0" applyNumberFormat="1" applyFont="1" applyFill="1" applyBorder="1" applyAlignment="1">
      <alignment horizontal="center" vertical="center" wrapText="1"/>
    </xf>
    <xf numFmtId="0" fontId="39" fillId="2" borderId="2" xfId="0" applyFont="1" applyFill="1" applyBorder="1" applyAlignment="1">
      <alignment horizontal="left" vertical="center" wrapText="1"/>
    </xf>
    <xf numFmtId="0" fontId="39" fillId="0" borderId="0" xfId="2" applyFont="1"/>
    <xf numFmtId="0" fontId="50" fillId="2" borderId="23" xfId="81" applyFont="1" applyFill="1" applyBorder="1" applyAlignment="1">
      <alignment horizontal="center" vertical="center" wrapText="1"/>
    </xf>
    <xf numFmtId="0" fontId="50" fillId="2" borderId="2" xfId="81" applyFont="1" applyFill="1" applyBorder="1" applyAlignment="1">
      <alignment horizontal="center" vertical="center" wrapText="1"/>
    </xf>
    <xf numFmtId="0" fontId="50" fillId="0" borderId="4" xfId="0" applyFont="1" applyFill="1" applyBorder="1" applyAlignment="1">
      <alignment horizontal="left" vertical="center" wrapText="1"/>
    </xf>
    <xf numFmtId="0" fontId="50" fillId="2" borderId="2" xfId="0" applyFont="1" applyFill="1" applyBorder="1" applyAlignment="1">
      <alignment horizontal="center" vertical="center" wrapText="1"/>
    </xf>
    <xf numFmtId="4" fontId="50" fillId="2" borderId="2" xfId="81" applyNumberFormat="1" applyFont="1" applyFill="1" applyBorder="1" applyAlignment="1">
      <alignment horizontal="center" vertical="center" wrapText="1"/>
    </xf>
    <xf numFmtId="0" fontId="50" fillId="2" borderId="30" xfId="0" applyFont="1" applyFill="1" applyBorder="1" applyAlignment="1">
      <alignment vertical="center" wrapText="1"/>
    </xf>
    <xf numFmtId="0" fontId="50" fillId="2" borderId="14" xfId="0" applyFont="1" applyFill="1" applyBorder="1" applyAlignment="1">
      <alignment horizontal="center" vertical="center" wrapText="1"/>
    </xf>
    <xf numFmtId="0" fontId="50" fillId="2" borderId="18" xfId="0" applyFont="1" applyFill="1" applyBorder="1" applyAlignment="1">
      <alignment horizontal="left" vertical="center" wrapText="1"/>
    </xf>
    <xf numFmtId="0" fontId="50" fillId="2" borderId="24" xfId="0" applyFont="1" applyFill="1" applyBorder="1" applyAlignment="1">
      <alignment vertical="center" wrapText="1"/>
    </xf>
    <xf numFmtId="0" fontId="51" fillId="2" borderId="2" xfId="0" applyFont="1" applyFill="1" applyBorder="1" applyAlignment="1">
      <alignment horizontal="center" vertical="center" wrapText="1"/>
    </xf>
    <xf numFmtId="0" fontId="50" fillId="0" borderId="3" xfId="82" applyFont="1" applyFill="1" applyBorder="1" applyAlignment="1">
      <alignment vertical="center" wrapText="1"/>
    </xf>
    <xf numFmtId="4" fontId="50" fillId="2" borderId="2" xfId="0" applyNumberFormat="1" applyFont="1" applyFill="1" applyBorder="1" applyAlignment="1">
      <alignment horizontal="center" vertical="center" wrapText="1"/>
    </xf>
    <xf numFmtId="0" fontId="50" fillId="2" borderId="4" xfId="0" applyFont="1" applyFill="1" applyBorder="1" applyAlignment="1">
      <alignment horizontal="center" vertical="center" wrapText="1"/>
    </xf>
    <xf numFmtId="4" fontId="50" fillId="2" borderId="31" xfId="0" applyNumberFormat="1" applyFont="1" applyFill="1" applyBorder="1" applyAlignment="1">
      <alignment horizontal="center" vertical="center" wrapText="1"/>
    </xf>
    <xf numFmtId="0" fontId="39" fillId="2" borderId="16" xfId="0" applyFont="1" applyFill="1" applyBorder="1" applyAlignment="1">
      <alignment horizontal="left" vertical="center" wrapText="1"/>
    </xf>
    <xf numFmtId="0" fontId="47" fillId="2" borderId="25" xfId="0" applyFont="1" applyFill="1" applyBorder="1" applyAlignment="1">
      <alignment horizontal="center" vertical="center" wrapText="1"/>
    </xf>
    <xf numFmtId="4" fontId="39" fillId="2" borderId="16" xfId="0" applyNumberFormat="1" applyFont="1" applyFill="1" applyBorder="1" applyAlignment="1">
      <alignment horizontal="center" vertical="center" wrapText="1"/>
    </xf>
    <xf numFmtId="0" fontId="47" fillId="2" borderId="17" xfId="0" applyFont="1" applyFill="1" applyBorder="1" applyAlignment="1">
      <alignment horizontal="center" vertical="center"/>
    </xf>
    <xf numFmtId="0" fontId="41" fillId="2" borderId="32" xfId="0" applyFont="1" applyFill="1" applyBorder="1" applyAlignment="1">
      <alignment horizontal="center" vertical="center" wrapText="1"/>
    </xf>
    <xf numFmtId="0" fontId="41" fillId="0" borderId="28" xfId="0" applyFont="1" applyBorder="1"/>
    <xf numFmtId="4" fontId="41" fillId="2" borderId="32" xfId="0" applyNumberFormat="1" applyFont="1" applyFill="1" applyBorder="1" applyAlignment="1">
      <alignment horizontal="center" vertical="center" wrapText="1"/>
    </xf>
    <xf numFmtId="0" fontId="50" fillId="2" borderId="4" xfId="0" applyFont="1" applyFill="1" applyBorder="1" applyAlignment="1">
      <alignment horizontal="left" vertical="center" wrapText="1"/>
    </xf>
    <xf numFmtId="0" fontId="50" fillId="2" borderId="2" xfId="0" applyFont="1" applyFill="1" applyBorder="1" applyAlignment="1">
      <alignment horizontal="left" vertical="center" wrapText="1"/>
    </xf>
    <xf numFmtId="4" fontId="52" fillId="2" borderId="2" xfId="0" applyNumberFormat="1" applyFont="1" applyFill="1" applyBorder="1" applyAlignment="1">
      <alignment horizontal="center" vertical="center" wrapText="1"/>
    </xf>
    <xf numFmtId="0" fontId="47" fillId="2" borderId="2" xfId="0" applyFont="1" applyFill="1" applyBorder="1" applyAlignment="1">
      <alignment vertical="center"/>
    </xf>
    <xf numFmtId="0" fontId="50" fillId="2" borderId="28" xfId="0" applyFont="1" applyFill="1" applyBorder="1" applyAlignment="1">
      <alignment horizontal="center" vertical="center" wrapText="1"/>
    </xf>
    <xf numFmtId="4" fontId="50" fillId="2" borderId="32" xfId="0" applyNumberFormat="1" applyFont="1" applyFill="1" applyBorder="1" applyAlignment="1">
      <alignment horizontal="center" vertical="center" wrapText="1"/>
    </xf>
    <xf numFmtId="0" fontId="50" fillId="0" borderId="2" xfId="81" applyFont="1" applyFill="1" applyBorder="1" applyAlignment="1">
      <alignment horizontal="center" vertical="center" wrapText="1"/>
    </xf>
    <xf numFmtId="0" fontId="50" fillId="0" borderId="2" xfId="81" applyFont="1" applyFill="1" applyBorder="1" applyAlignment="1">
      <alignment horizontal="left" vertical="center" wrapText="1"/>
    </xf>
    <xf numFmtId="0" fontId="41" fillId="0" borderId="4" xfId="2" applyFont="1" applyBorder="1"/>
    <xf numFmtId="0" fontId="41" fillId="0" borderId="2" xfId="2" applyFont="1" applyBorder="1" applyAlignment="1">
      <alignment horizontal="center"/>
    </xf>
    <xf numFmtId="0" fontId="50" fillId="0" borderId="2" xfId="0" applyFont="1" applyBorder="1"/>
    <xf numFmtId="0" fontId="50" fillId="2" borderId="2" xfId="0" applyFont="1" applyFill="1" applyBorder="1" applyAlignment="1">
      <alignment vertical="center" wrapText="1"/>
    </xf>
    <xf numFmtId="0" fontId="50" fillId="0" borderId="2" xfId="2" applyFont="1" applyBorder="1" applyAlignment="1">
      <alignment horizontal="center"/>
    </xf>
    <xf numFmtId="0" fontId="38" fillId="2" borderId="15" xfId="0" applyFont="1" applyFill="1" applyBorder="1" applyAlignment="1">
      <alignment horizontal="center" vertical="center" wrapText="1"/>
    </xf>
    <xf numFmtId="0" fontId="52" fillId="2" borderId="2" xfId="0" applyFont="1" applyFill="1" applyBorder="1" applyAlignment="1">
      <alignment vertical="center" wrapText="1"/>
    </xf>
    <xf numFmtId="0" fontId="50" fillId="2" borderId="27" xfId="0" applyFont="1" applyFill="1" applyBorder="1" applyAlignment="1">
      <alignment horizontal="left" vertical="center" wrapText="1"/>
    </xf>
    <xf numFmtId="0" fontId="51" fillId="2" borderId="4" xfId="0" applyFont="1" applyFill="1" applyBorder="1" applyAlignment="1">
      <alignment horizontal="center" vertical="center" wrapText="1"/>
    </xf>
    <xf numFmtId="0" fontId="50" fillId="2" borderId="23" xfId="2" applyFont="1" applyFill="1" applyBorder="1" applyAlignment="1">
      <alignment horizontal="center"/>
    </xf>
    <xf numFmtId="0" fontId="55" fillId="2" borderId="15" xfId="0" applyFont="1" applyFill="1" applyBorder="1" applyAlignment="1">
      <alignment horizontal="center" vertical="center" wrapText="1"/>
    </xf>
    <xf numFmtId="0" fontId="50" fillId="2" borderId="35" xfId="0" applyFont="1" applyFill="1" applyBorder="1" applyAlignment="1">
      <alignment horizontal="left" vertical="center" wrapText="1"/>
    </xf>
    <xf numFmtId="0" fontId="41" fillId="2" borderId="15" xfId="0" applyFont="1" applyFill="1" applyBorder="1" applyAlignment="1">
      <alignment horizontal="center" vertical="center" wrapText="1"/>
    </xf>
    <xf numFmtId="0" fontId="39" fillId="0" borderId="0" xfId="2" applyFont="1"/>
    <xf numFmtId="0" fontId="13" fillId="0" borderId="0" xfId="0" applyFont="1" applyFill="1" applyAlignment="1">
      <alignment horizontal="center" vertical="center" wrapText="1"/>
    </xf>
    <xf numFmtId="0" fontId="14" fillId="0" borderId="0" xfId="0" applyFont="1" applyFill="1" applyBorder="1" applyAlignment="1">
      <alignment horizontal="center" vertical="center" wrapText="1"/>
    </xf>
    <xf numFmtId="0" fontId="37" fillId="0" borderId="0" xfId="0" applyFont="1" applyFill="1" applyAlignment="1">
      <alignment vertical="center" wrapText="1"/>
    </xf>
    <xf numFmtId="0" fontId="13" fillId="2" borderId="0" xfId="79" applyFont="1" applyFill="1" applyAlignment="1">
      <alignment horizontal="center" wrapText="1"/>
    </xf>
    <xf numFmtId="0" fontId="39" fillId="0" borderId="0" xfId="2" applyFont="1" applyAlignment="1">
      <alignment wrapText="1"/>
    </xf>
    <xf numFmtId="0" fontId="37" fillId="0" borderId="0" xfId="0" applyFont="1" applyAlignment="1">
      <alignment wrapText="1"/>
    </xf>
    <xf numFmtId="0" fontId="41" fillId="2" borderId="4" xfId="81" applyFont="1" applyFill="1" applyBorder="1" applyAlignment="1">
      <alignment horizontal="center" vertical="center" wrapText="1"/>
    </xf>
    <xf numFmtId="0" fontId="41" fillId="2" borderId="28" xfId="81" applyFont="1" applyFill="1" applyBorder="1" applyAlignment="1">
      <alignment horizontal="center" vertical="center" wrapText="1"/>
    </xf>
    <xf numFmtId="4" fontId="41" fillId="2" borderId="4" xfId="81" applyNumberFormat="1" applyFont="1" applyFill="1" applyBorder="1" applyAlignment="1">
      <alignment horizontal="center" vertical="center" wrapText="1"/>
    </xf>
    <xf numFmtId="4" fontId="41" fillId="2" borderId="28" xfId="81" applyNumberFormat="1" applyFont="1" applyFill="1" applyBorder="1" applyAlignment="1">
      <alignment horizontal="center" vertical="center" wrapText="1"/>
    </xf>
    <xf numFmtId="0" fontId="41" fillId="0" borderId="4" xfId="2" applyFont="1" applyBorder="1" applyAlignment="1">
      <alignment horizontal="right"/>
    </xf>
    <xf numFmtId="0" fontId="41" fillId="0" borderId="28" xfId="2" applyFont="1" applyBorder="1" applyAlignment="1">
      <alignment horizontal="right"/>
    </xf>
    <xf numFmtId="0" fontId="41" fillId="2" borderId="4" xfId="0" applyFont="1" applyFill="1" applyBorder="1" applyAlignment="1">
      <alignment horizontal="center" vertical="center" wrapText="1"/>
    </xf>
    <xf numFmtId="0" fontId="41" fillId="2" borderId="28" xfId="0" applyFont="1" applyFill="1" applyBorder="1" applyAlignment="1">
      <alignment horizontal="center" vertical="center" wrapText="1"/>
    </xf>
    <xf numFmtId="0" fontId="13" fillId="0" borderId="0" xfId="0" applyFont="1" applyFill="1" applyAlignment="1">
      <alignment horizontal="center" vertical="top" wrapText="1"/>
    </xf>
    <xf numFmtId="0" fontId="14" fillId="0" borderId="0" xfId="3" applyFont="1" applyFill="1" applyBorder="1" applyAlignment="1">
      <alignment horizontal="center" vertical="center" wrapText="1"/>
    </xf>
    <xf numFmtId="0" fontId="14" fillId="0" borderId="0" xfId="5" applyFont="1" applyFill="1" applyBorder="1" applyAlignment="1">
      <alignment horizontal="center" vertical="center" wrapText="1"/>
    </xf>
    <xf numFmtId="0" fontId="46" fillId="0" borderId="0" xfId="79" applyFont="1" applyFill="1" applyAlignment="1">
      <alignment horizontal="left" wrapText="1"/>
    </xf>
    <xf numFmtId="0" fontId="41" fillId="2" borderId="0" xfId="0" applyFont="1" applyFill="1" applyBorder="1" applyAlignment="1">
      <alignment horizontal="left" vertical="center" wrapText="1"/>
    </xf>
    <xf numFmtId="0" fontId="42" fillId="0" borderId="0" xfId="0" applyFont="1" applyFill="1" applyAlignment="1">
      <alignment horizontal="center" vertical="center" wrapText="1"/>
    </xf>
    <xf numFmtId="0" fontId="13" fillId="0" borderId="0" xfId="75" applyFont="1" applyFill="1" applyBorder="1" applyAlignment="1">
      <alignment horizontal="left" vertical="center" wrapText="1"/>
    </xf>
    <xf numFmtId="0" fontId="47" fillId="2" borderId="34" xfId="0" applyFont="1" applyFill="1" applyBorder="1" applyAlignment="1">
      <alignment horizontal="center" vertical="center" wrapText="1"/>
    </xf>
    <xf numFmtId="0" fontId="41" fillId="2" borderId="4" xfId="0" applyFont="1" applyFill="1" applyBorder="1" applyAlignment="1">
      <alignment horizontal="center" vertical="center"/>
    </xf>
    <xf numFmtId="0" fontId="41" fillId="2" borderId="28" xfId="0" applyFont="1" applyFill="1" applyBorder="1" applyAlignment="1">
      <alignment horizontal="center" vertical="center"/>
    </xf>
    <xf numFmtId="0" fontId="41" fillId="2" borderId="2" xfId="0" applyFont="1" applyFill="1" applyBorder="1" applyAlignment="1">
      <alignment horizontal="left" vertical="center" wrapText="1"/>
    </xf>
    <xf numFmtId="4" fontId="41" fillId="2" borderId="29" xfId="0" applyNumberFormat="1" applyFont="1" applyFill="1" applyBorder="1" applyAlignment="1">
      <alignment horizontal="center" vertical="center" wrapText="1"/>
    </xf>
    <xf numFmtId="4" fontId="41" fillId="2" borderId="33"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3" fillId="0" borderId="0" xfId="0" applyFont="1" applyAlignment="1">
      <alignment wrapText="1"/>
    </xf>
    <xf numFmtId="0" fontId="41" fillId="0" borderId="4" xfId="0" applyFont="1" applyBorder="1" applyAlignment="1">
      <alignment horizontal="center"/>
    </xf>
    <xf numFmtId="0" fontId="41" fillId="0" borderId="28" xfId="0" applyFont="1" applyBorder="1" applyAlignment="1">
      <alignment horizontal="center"/>
    </xf>
    <xf numFmtId="0" fontId="41" fillId="0" borderId="4" xfId="0" applyFont="1" applyBorder="1" applyAlignment="1">
      <alignment horizontal="center" vertical="center"/>
    </xf>
    <xf numFmtId="0" fontId="41" fillId="0" borderId="28" xfId="0" applyFont="1" applyBorder="1" applyAlignment="1">
      <alignment horizontal="center" vertical="center"/>
    </xf>
    <xf numFmtId="0" fontId="13" fillId="0" borderId="0" xfId="0" applyFont="1" applyAlignment="1">
      <alignment horizontal="left" vertical="center" wrapText="1"/>
    </xf>
    <xf numFmtId="0" fontId="14" fillId="0" borderId="0" xfId="2" applyFont="1" applyAlignment="1">
      <alignment horizontal="center" vertical="top" wrapText="1"/>
    </xf>
    <xf numFmtId="0" fontId="39" fillId="0" borderId="0" xfId="2" applyFont="1"/>
    <xf numFmtId="0" fontId="14" fillId="0" borderId="0" xfId="5" applyFont="1" applyBorder="1" applyAlignment="1">
      <alignment horizontal="center" vertical="center" wrapText="1"/>
    </xf>
    <xf numFmtId="0" fontId="13" fillId="0" borderId="0" xfId="12" applyFont="1" applyAlignment="1">
      <alignment wrapText="1"/>
    </xf>
    <xf numFmtId="0" fontId="39" fillId="0" borderId="0" xfId="12" applyFont="1" applyAlignment="1">
      <alignment wrapText="1"/>
    </xf>
    <xf numFmtId="0" fontId="14" fillId="0" borderId="0" xfId="5" applyFont="1" applyAlignment="1">
      <alignment horizontal="center" vertical="center" wrapText="1"/>
    </xf>
    <xf numFmtId="0" fontId="39" fillId="0" borderId="0" xfId="12" applyFont="1"/>
    <xf numFmtId="0" fontId="13" fillId="0" borderId="0" xfId="12" applyFont="1" applyAlignment="1">
      <alignment horizontal="left" vertical="top" wrapText="1"/>
    </xf>
    <xf numFmtId="0" fontId="39" fillId="2" borderId="1" xfId="79" applyFont="1" applyFill="1" applyBorder="1" applyAlignment="1">
      <alignment horizontal="center" vertical="center" wrapText="1"/>
    </xf>
    <xf numFmtId="0" fontId="39" fillId="0" borderId="0" xfId="2" applyFont="1" applyAlignment="1">
      <alignment horizontal="left" wrapText="1"/>
    </xf>
  </cellXfs>
  <cellStyles count="83">
    <cellStyle name="20% - Accent1" xfId="14"/>
    <cellStyle name="20% - Accent2" xfId="15"/>
    <cellStyle name="20% - Accent3" xfId="16"/>
    <cellStyle name="20% - Accent4" xfId="17"/>
    <cellStyle name="20% - Accent5" xfId="18"/>
    <cellStyle name="20% - Accent6" xfId="19"/>
    <cellStyle name="40% - Accent1" xfId="20"/>
    <cellStyle name="40% - Accent2" xfId="21"/>
    <cellStyle name="40% - Accent3" xfId="22"/>
    <cellStyle name="40% - Accent4" xfId="23"/>
    <cellStyle name="40% - Accent5" xfId="24"/>
    <cellStyle name="40% - Accent6" xfId="25"/>
    <cellStyle name="60% - Accent1" xfId="26"/>
    <cellStyle name="60% - Accent2" xfId="27"/>
    <cellStyle name="60% - Accent3" xfId="28"/>
    <cellStyle name="60% - Accent4" xfId="29"/>
    <cellStyle name="60% - Accent5" xfId="30"/>
    <cellStyle name="60% - Accent6" xfId="31"/>
    <cellStyle name="Accent1" xfId="32"/>
    <cellStyle name="Accent2" xfId="33"/>
    <cellStyle name="Accent3" xfId="34"/>
    <cellStyle name="Accent4" xfId="35"/>
    <cellStyle name="Accent5" xfId="36"/>
    <cellStyle name="Accent6" xfId="37"/>
    <cellStyle name="Bad" xfId="38"/>
    <cellStyle name="Calculation" xfId="39"/>
    <cellStyle name="Check Cell" xfId="40"/>
    <cellStyle name="Excel Built-in Normal" xfId="41"/>
    <cellStyle name="Explanatory Text" xfId="42"/>
    <cellStyle name="Good" xfId="43"/>
    <cellStyle name="Heading 1" xfId="44"/>
    <cellStyle name="Heading 2" xfId="45"/>
    <cellStyle name="Heading 3" xfId="46"/>
    <cellStyle name="Heading 4" xfId="47"/>
    <cellStyle name="Input" xfId="48"/>
    <cellStyle name="Linked Cell" xfId="49"/>
    <cellStyle name="Neutral" xfId="50"/>
    <cellStyle name="Normal_Sheet1" xfId="51"/>
    <cellStyle name="Note" xfId="52"/>
    <cellStyle name="Output" xfId="53"/>
    <cellStyle name="Title" xfId="54"/>
    <cellStyle name="Total" xfId="55"/>
    <cellStyle name="Warning Text" xfId="56"/>
    <cellStyle name="Обычный" xfId="0" builtinId="0"/>
    <cellStyle name="Обычный 10" xfId="57"/>
    <cellStyle name="Обычный 10 2 3" xfId="58"/>
    <cellStyle name="Обычный 10 4" xfId="81"/>
    <cellStyle name="Обычный 14" xfId="79"/>
    <cellStyle name="Обычный 2" xfId="1"/>
    <cellStyle name="Обычный 2 10 3" xfId="59"/>
    <cellStyle name="Обычный 2 2" xfId="8"/>
    <cellStyle name="Обычный 2 2 2" xfId="60"/>
    <cellStyle name="Обычный 2 3" xfId="10"/>
    <cellStyle name="Обычный 2 3 2" xfId="61"/>
    <cellStyle name="Обычный 3" xfId="2"/>
    <cellStyle name="Обычный 3 2" xfId="12"/>
    <cellStyle name="Обычный 3 2 2" xfId="77"/>
    <cellStyle name="Обычный 3 3" xfId="13"/>
    <cellStyle name="Обычный 3 3 2" xfId="75"/>
    <cellStyle name="Обычный 3 4" xfId="78"/>
    <cellStyle name="Обычный 3 4 2" xfId="80"/>
    <cellStyle name="Обычный 313" xfId="11"/>
    <cellStyle name="Обычный 33" xfId="62"/>
    <cellStyle name="Обычный 4" xfId="6"/>
    <cellStyle name="Обычный 4 2" xfId="63"/>
    <cellStyle name="Обычный 4 2 2" xfId="64"/>
    <cellStyle name="Обычный 4 3" xfId="65"/>
    <cellStyle name="Обычный 4 4" xfId="76"/>
    <cellStyle name="Обычный 5" xfId="7"/>
    <cellStyle name="Обычный 5 2" xfId="66"/>
    <cellStyle name="Обычный 6" xfId="9"/>
    <cellStyle name="Обычный 6 2" xfId="67"/>
    <cellStyle name="Обычный 7" xfId="68"/>
    <cellStyle name="Обычный 7 2" xfId="69"/>
    <cellStyle name="Обычный 8" xfId="70"/>
    <cellStyle name="Обычный 9" xfId="71"/>
    <cellStyle name="Обычный_13д взрослые" xfId="5"/>
    <cellStyle name="Обычный_Лист1" xfId="82"/>
    <cellStyle name="Обычный_Прилож  13д с 01 03 2013" xfId="3"/>
    <cellStyle name="Процентный 2" xfId="4"/>
    <cellStyle name="Стиль 1" xfId="72"/>
    <cellStyle name="Финансовый 2" xfId="73"/>
    <cellStyle name="Финансовый 2 2" xfId="74"/>
  </cellStyles>
  <dxfs count="26">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
      <fill>
        <patternFill patternType="solid">
          <fgColor indexed="64"/>
          <bgColor rgb="FF00B050"/>
        </patternFill>
      </fill>
    </dxf>
    <dxf>
      <fill>
        <patternFill patternType="solid">
          <fgColor indexed="64"/>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H41"/>
  <sheetViews>
    <sheetView tabSelected="1" zoomScale="80" zoomScaleNormal="80" workbookViewId="0">
      <selection activeCell="E2" sqref="E2"/>
    </sheetView>
  </sheetViews>
  <sheetFormatPr defaultColWidth="9.140625" defaultRowHeight="15"/>
  <cols>
    <col min="1" max="1" width="7" style="167" customWidth="1"/>
    <col min="2" max="2" width="19" style="167" customWidth="1"/>
    <col min="3" max="3" width="19.7109375" style="167" customWidth="1"/>
    <col min="4" max="4" width="69.140625" style="167" customWidth="1"/>
    <col min="5" max="5" width="18.7109375" style="167" customWidth="1"/>
    <col min="6" max="6" width="21.28515625" style="167" customWidth="1"/>
    <col min="7" max="7" width="16.140625" style="89" customWidth="1"/>
    <col min="8" max="16384" width="9.140625" style="167"/>
  </cols>
  <sheetData>
    <row r="1" spans="1:8" s="248" customFormat="1" ht="75.75" customHeight="1">
      <c r="E1" s="292" t="s">
        <v>345</v>
      </c>
      <c r="F1" s="292"/>
      <c r="G1" s="292"/>
    </row>
    <row r="2" spans="1:8" ht="94.5" customHeight="1">
      <c r="A2" s="169"/>
      <c r="B2" s="169"/>
      <c r="C2" s="169"/>
      <c r="D2" s="169"/>
      <c r="E2" s="169"/>
      <c r="F2" s="249" t="s">
        <v>319</v>
      </c>
      <c r="G2" s="249"/>
    </row>
    <row r="3" spans="1:8" ht="56.25" customHeight="1">
      <c r="A3" s="250" t="s">
        <v>320</v>
      </c>
      <c r="B3" s="250"/>
      <c r="C3" s="250"/>
      <c r="D3" s="250"/>
      <c r="E3" s="250"/>
      <c r="F3" s="250"/>
      <c r="G3" s="250"/>
    </row>
    <row r="4" spans="1:8" ht="33" customHeight="1">
      <c r="A4" s="176" t="s">
        <v>37</v>
      </c>
      <c r="B4" s="176"/>
      <c r="C4" s="250" t="s">
        <v>124</v>
      </c>
      <c r="D4" s="251"/>
      <c r="E4" s="251"/>
      <c r="F4" s="251"/>
      <c r="G4" s="251"/>
    </row>
    <row r="5" spans="1:8">
      <c r="A5" s="177"/>
      <c r="B5" s="177"/>
      <c r="C5" s="177"/>
      <c r="D5" s="177"/>
      <c r="E5" s="177"/>
      <c r="F5" s="177"/>
      <c r="G5" s="178"/>
    </row>
    <row r="6" spans="1:8" ht="49.5" customHeight="1">
      <c r="A6" s="252" t="s">
        <v>293</v>
      </c>
      <c r="B6" s="252"/>
      <c r="C6" s="252"/>
      <c r="D6" s="252"/>
      <c r="E6" s="252"/>
      <c r="F6" s="252"/>
      <c r="G6" s="252"/>
    </row>
    <row r="7" spans="1:8">
      <c r="A7" s="65"/>
      <c r="B7" s="65"/>
      <c r="C7" s="65"/>
      <c r="D7" s="65"/>
      <c r="E7" s="65"/>
      <c r="F7" s="65"/>
      <c r="G7" s="66"/>
    </row>
    <row r="8" spans="1:8" ht="56.25">
      <c r="A8" s="68" t="s">
        <v>59</v>
      </c>
      <c r="B8" s="68" t="s">
        <v>68</v>
      </c>
      <c r="C8" s="68" t="s">
        <v>70</v>
      </c>
      <c r="D8" s="67" t="s">
        <v>73</v>
      </c>
      <c r="E8" s="68" t="s">
        <v>1</v>
      </c>
      <c r="F8" s="245" t="s">
        <v>335</v>
      </c>
      <c r="G8" s="69" t="s">
        <v>42</v>
      </c>
    </row>
    <row r="9" spans="1:8" ht="37.5">
      <c r="A9" s="84">
        <v>1</v>
      </c>
      <c r="B9" s="84" t="s">
        <v>113</v>
      </c>
      <c r="C9" s="70" t="s">
        <v>250</v>
      </c>
      <c r="D9" s="71" t="s">
        <v>251</v>
      </c>
      <c r="E9" s="75" t="s">
        <v>28</v>
      </c>
      <c r="F9" s="75">
        <v>1</v>
      </c>
      <c r="G9" s="64">
        <v>648</v>
      </c>
    </row>
    <row r="10" spans="1:8" ht="37.5">
      <c r="A10" s="84">
        <v>2</v>
      </c>
      <c r="B10" s="84" t="s">
        <v>114</v>
      </c>
      <c r="C10" s="202" t="s">
        <v>132</v>
      </c>
      <c r="D10" s="202" t="s">
        <v>253</v>
      </c>
      <c r="E10" s="75" t="s">
        <v>28</v>
      </c>
      <c r="F10" s="75">
        <v>1</v>
      </c>
      <c r="G10" s="64">
        <v>703.2</v>
      </c>
    </row>
    <row r="11" spans="1:8" ht="18.75">
      <c r="A11" s="84">
        <v>3</v>
      </c>
      <c r="B11" s="209" t="s">
        <v>336</v>
      </c>
      <c r="C11" s="237" t="s">
        <v>71</v>
      </c>
      <c r="D11" s="228" t="s">
        <v>61</v>
      </c>
      <c r="E11" s="231" t="s">
        <v>3</v>
      </c>
      <c r="F11" s="209">
        <v>1</v>
      </c>
      <c r="G11" s="217">
        <v>245.6</v>
      </c>
    </row>
    <row r="12" spans="1:8" ht="18.75">
      <c r="A12" s="84">
        <v>4</v>
      </c>
      <c r="B12" s="209" t="s">
        <v>337</v>
      </c>
      <c r="C12" s="228" t="s">
        <v>74</v>
      </c>
      <c r="D12" s="228" t="s">
        <v>254</v>
      </c>
      <c r="E12" s="231" t="s">
        <v>3</v>
      </c>
      <c r="F12" s="209">
        <v>1</v>
      </c>
      <c r="G12" s="217">
        <v>182</v>
      </c>
    </row>
    <row r="13" spans="1:8" ht="37.5">
      <c r="A13" s="84">
        <v>5</v>
      </c>
      <c r="B13" s="209" t="s">
        <v>338</v>
      </c>
      <c r="C13" s="228" t="s">
        <v>72</v>
      </c>
      <c r="D13" s="228" t="s">
        <v>63</v>
      </c>
      <c r="E13" s="231" t="s">
        <v>3</v>
      </c>
      <c r="F13" s="209">
        <v>1</v>
      </c>
      <c r="G13" s="229">
        <v>88.8</v>
      </c>
    </row>
    <row r="14" spans="1:8" s="205" customFormat="1" ht="37.5">
      <c r="A14" s="84">
        <v>6</v>
      </c>
      <c r="B14" s="209" t="s">
        <v>344</v>
      </c>
      <c r="C14" s="228"/>
      <c r="D14" s="213" t="s">
        <v>316</v>
      </c>
      <c r="E14" s="231" t="s">
        <v>3</v>
      </c>
      <c r="F14" s="209">
        <v>1</v>
      </c>
      <c r="G14" s="217">
        <v>100</v>
      </c>
    </row>
    <row r="15" spans="1:8" s="205" customFormat="1" ht="37.5">
      <c r="A15" s="84">
        <v>7</v>
      </c>
      <c r="B15" s="209" t="s">
        <v>339</v>
      </c>
      <c r="C15" s="228"/>
      <c r="D15" s="213" t="s">
        <v>317</v>
      </c>
      <c r="E15" s="231" t="s">
        <v>3</v>
      </c>
      <c r="F15" s="209">
        <v>1</v>
      </c>
      <c r="G15" s="217">
        <v>100</v>
      </c>
    </row>
    <row r="16" spans="1:8" ht="18.75">
      <c r="A16" s="84">
        <v>8</v>
      </c>
      <c r="B16" s="209" t="s">
        <v>340</v>
      </c>
      <c r="C16" s="228" t="s">
        <v>252</v>
      </c>
      <c r="D16" s="228" t="s">
        <v>342</v>
      </c>
      <c r="E16" s="231" t="s">
        <v>3</v>
      </c>
      <c r="F16" s="209">
        <v>1</v>
      </c>
      <c r="G16" s="232">
        <v>246</v>
      </c>
      <c r="H16" s="156"/>
    </row>
    <row r="17" spans="1:7" ht="37.5">
      <c r="A17" s="84">
        <v>9</v>
      </c>
      <c r="B17" s="224" t="s">
        <v>115</v>
      </c>
      <c r="C17" s="225" t="s">
        <v>75</v>
      </c>
      <c r="D17" s="246" t="s">
        <v>327</v>
      </c>
      <c r="E17" s="201" t="s">
        <v>3</v>
      </c>
      <c r="F17" s="201">
        <v>1</v>
      </c>
      <c r="G17" s="226">
        <v>40.14</v>
      </c>
    </row>
    <row r="18" spans="1:7" ht="56.25">
      <c r="A18" s="84">
        <v>10</v>
      </c>
      <c r="B18" s="74" t="s">
        <v>116</v>
      </c>
      <c r="C18" s="77" t="s">
        <v>76</v>
      </c>
      <c r="D18" s="213" t="s">
        <v>326</v>
      </c>
      <c r="E18" s="75" t="s">
        <v>3</v>
      </c>
      <c r="F18" s="75">
        <v>1</v>
      </c>
      <c r="G18" s="76">
        <v>32.31</v>
      </c>
    </row>
    <row r="19" spans="1:7" ht="40.5" customHeight="1">
      <c r="A19" s="84">
        <v>11</v>
      </c>
      <c r="B19" s="74" t="s">
        <v>117</v>
      </c>
      <c r="C19" s="78" t="s">
        <v>211</v>
      </c>
      <c r="D19" s="79" t="s">
        <v>212</v>
      </c>
      <c r="E19" s="75" t="s">
        <v>3</v>
      </c>
      <c r="F19" s="75">
        <v>1</v>
      </c>
      <c r="G19" s="76">
        <v>411.7</v>
      </c>
    </row>
    <row r="20" spans="1:7" ht="52.5" customHeight="1">
      <c r="A20" s="84">
        <v>12</v>
      </c>
      <c r="B20" s="80" t="s">
        <v>118</v>
      </c>
      <c r="C20" s="175" t="s">
        <v>308</v>
      </c>
      <c r="D20" s="71" t="s">
        <v>67</v>
      </c>
      <c r="E20" s="75" t="s">
        <v>3</v>
      </c>
      <c r="F20" s="75">
        <v>1</v>
      </c>
      <c r="G20" s="82">
        <v>371</v>
      </c>
    </row>
    <row r="21" spans="1:7" ht="37.5">
      <c r="A21" s="84">
        <v>13</v>
      </c>
      <c r="B21" s="140" t="s">
        <v>119</v>
      </c>
      <c r="C21" s="141" t="s">
        <v>121</v>
      </c>
      <c r="D21" s="83" t="s">
        <v>122</v>
      </c>
      <c r="E21" s="159" t="str">
        <f>E10</f>
        <v>посещение</v>
      </c>
      <c r="F21" s="159">
        <v>1</v>
      </c>
      <c r="G21" s="142">
        <v>713.2</v>
      </c>
    </row>
    <row r="22" spans="1:7" ht="37.5">
      <c r="A22" s="84">
        <v>14</v>
      </c>
      <c r="B22" s="75" t="s">
        <v>304</v>
      </c>
      <c r="C22" s="72"/>
      <c r="D22" s="83" t="s">
        <v>309</v>
      </c>
      <c r="E22" s="75" t="str">
        <f>E21</f>
        <v>посещение</v>
      </c>
      <c r="F22" s="75">
        <v>1</v>
      </c>
      <c r="G22" s="64">
        <v>356.6</v>
      </c>
    </row>
    <row r="23" spans="1:7" ht="56.25">
      <c r="A23" s="84">
        <v>15</v>
      </c>
      <c r="B23" s="75" t="s">
        <v>120</v>
      </c>
      <c r="C23" s="84" t="s">
        <v>77</v>
      </c>
      <c r="D23" s="85" t="s">
        <v>255</v>
      </c>
      <c r="E23" s="75" t="s">
        <v>3</v>
      </c>
      <c r="F23" s="75">
        <v>1</v>
      </c>
      <c r="G23" s="113">
        <v>245.95</v>
      </c>
    </row>
    <row r="24" spans="1:7">
      <c r="A24" s="86"/>
      <c r="B24" s="86"/>
      <c r="C24" s="86"/>
      <c r="D24" s="87"/>
      <c r="E24" s="87"/>
      <c r="F24" s="87"/>
      <c r="G24" s="88"/>
    </row>
    <row r="26" spans="1:7">
      <c r="A26" s="167" t="s">
        <v>294</v>
      </c>
      <c r="C26" s="90"/>
    </row>
    <row r="27" spans="1:7">
      <c r="C27" s="90"/>
    </row>
    <row r="28" spans="1:7">
      <c r="C28" s="90"/>
    </row>
    <row r="29" spans="1:7">
      <c r="C29" s="90"/>
    </row>
    <row r="30" spans="1:7">
      <c r="C30" s="90"/>
    </row>
    <row r="31" spans="1:7">
      <c r="C31" s="90"/>
    </row>
    <row r="32" spans="1:7">
      <c r="C32" s="90"/>
    </row>
    <row r="33" spans="3:3">
      <c r="C33" s="90"/>
    </row>
    <row r="34" spans="3:3">
      <c r="C34" s="90"/>
    </row>
    <row r="35" spans="3:3">
      <c r="C35" s="90"/>
    </row>
    <row r="36" spans="3:3">
      <c r="C36" s="90"/>
    </row>
    <row r="37" spans="3:3">
      <c r="C37" s="90"/>
    </row>
    <row r="38" spans="3:3">
      <c r="C38" s="90"/>
    </row>
    <row r="39" spans="3:3">
      <c r="C39" s="90"/>
    </row>
    <row r="40" spans="3:3">
      <c r="C40" s="90"/>
    </row>
    <row r="41" spans="3:3">
      <c r="C41" s="90"/>
    </row>
  </sheetData>
  <mergeCells count="5">
    <mergeCell ref="F2:G2"/>
    <mergeCell ref="A3:G3"/>
    <mergeCell ref="C4:G4"/>
    <mergeCell ref="A6:G6"/>
    <mergeCell ref="E1:G1"/>
  </mergeCells>
  <pageMargins left="0.11811023622047245" right="0.11811023622047245" top="0.15748031496062992" bottom="0.19685039370078741" header="0.31496062992125984" footer="0.31496062992125984"/>
  <pageSetup paperSize="9" scale="59"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L80"/>
  <sheetViews>
    <sheetView zoomScale="80" zoomScaleNormal="80" workbookViewId="0">
      <selection activeCell="C36" sqref="C36"/>
    </sheetView>
  </sheetViews>
  <sheetFormatPr defaultColWidth="9.140625" defaultRowHeight="15"/>
  <cols>
    <col min="1" max="1" width="7.85546875" style="167" customWidth="1"/>
    <col min="2" max="2" width="22.140625" style="167" customWidth="1"/>
    <col min="3" max="3" width="29.140625" style="167" customWidth="1"/>
    <col min="4" max="4" width="65" style="167" customWidth="1"/>
    <col min="5" max="5" width="22.5703125" style="167" customWidth="1"/>
    <col min="6" max="6" width="25.140625" style="167" customWidth="1"/>
    <col min="7" max="7" width="15.42578125" style="167" customWidth="1"/>
    <col min="8" max="16384" width="9.140625" style="167"/>
  </cols>
  <sheetData>
    <row r="1" spans="1:7" ht="92.25" customHeight="1">
      <c r="A1" s="169"/>
      <c r="B1" s="169"/>
      <c r="C1" s="179"/>
      <c r="D1" s="179"/>
      <c r="E1" s="179"/>
      <c r="F1" s="249" t="s">
        <v>319</v>
      </c>
      <c r="G1" s="249"/>
    </row>
    <row r="2" spans="1:7" ht="46.5" customHeight="1">
      <c r="A2" s="7" t="s">
        <v>38</v>
      </c>
      <c r="B2" s="7"/>
      <c r="C2" s="250" t="s">
        <v>318</v>
      </c>
      <c r="D2" s="250"/>
      <c r="E2" s="250"/>
      <c r="F2" s="250"/>
      <c r="G2" s="250"/>
    </row>
    <row r="3" spans="1:7" ht="30.75" hidden="1" customHeight="1">
      <c r="D3" s="180" t="s">
        <v>22</v>
      </c>
      <c r="E3" s="180"/>
      <c r="F3" s="180"/>
      <c r="G3" s="180"/>
    </row>
    <row r="4" spans="1:7" ht="31.5" hidden="1">
      <c r="A4" s="181" t="s">
        <v>5</v>
      </c>
      <c r="B4" s="181"/>
      <c r="C4" s="181"/>
      <c r="D4" s="182" t="s">
        <v>311</v>
      </c>
      <c r="E4" s="182"/>
      <c r="F4" s="182"/>
      <c r="G4" s="182"/>
    </row>
    <row r="5" spans="1:7" ht="31.5" hidden="1">
      <c r="A5" s="181" t="s">
        <v>6</v>
      </c>
      <c r="B5" s="181"/>
      <c r="C5" s="181"/>
      <c r="D5" s="182" t="s">
        <v>7</v>
      </c>
      <c r="E5" s="182"/>
      <c r="F5" s="182"/>
      <c r="G5" s="182"/>
    </row>
    <row r="6" spans="1:7" ht="31.5" hidden="1">
      <c r="A6" s="181" t="s">
        <v>8</v>
      </c>
      <c r="B6" s="181"/>
      <c r="C6" s="181"/>
      <c r="D6" s="182" t="s">
        <v>9</v>
      </c>
      <c r="E6" s="182"/>
      <c r="F6" s="182"/>
      <c r="G6" s="182"/>
    </row>
    <row r="7" spans="1:7" ht="15.75" hidden="1">
      <c r="A7" s="181" t="s">
        <v>10</v>
      </c>
      <c r="B7" s="181"/>
      <c r="C7" s="181"/>
      <c r="D7" s="182" t="s">
        <v>11</v>
      </c>
      <c r="E7" s="182"/>
      <c r="F7" s="182"/>
      <c r="G7" s="182"/>
    </row>
    <row r="8" spans="1:7" ht="15.75" hidden="1">
      <c r="A8" s="181" t="s">
        <v>12</v>
      </c>
      <c r="B8" s="181"/>
      <c r="C8" s="181"/>
      <c r="D8" s="182" t="s">
        <v>13</v>
      </c>
      <c r="E8" s="182"/>
      <c r="F8" s="182"/>
      <c r="G8" s="182"/>
    </row>
    <row r="9" spans="1:7" ht="31.5" hidden="1">
      <c r="A9" s="181" t="s">
        <v>14</v>
      </c>
      <c r="B9" s="181"/>
      <c r="C9" s="181"/>
      <c r="D9" s="182" t="s">
        <v>15</v>
      </c>
      <c r="E9" s="182"/>
      <c r="F9" s="182"/>
      <c r="G9" s="182"/>
    </row>
    <row r="10" spans="1:7" ht="31.5" hidden="1">
      <c r="A10" s="183" t="s">
        <v>16</v>
      </c>
      <c r="B10" s="183"/>
      <c r="C10" s="183"/>
      <c r="D10" s="184" t="s">
        <v>17</v>
      </c>
      <c r="E10" s="184"/>
      <c r="F10" s="184"/>
      <c r="G10" s="184"/>
    </row>
    <row r="11" spans="1:7" ht="15.75" hidden="1">
      <c r="A11" s="185" t="s">
        <v>18</v>
      </c>
      <c r="B11" s="185"/>
      <c r="C11" s="185"/>
      <c r="D11" s="185" t="s">
        <v>19</v>
      </c>
      <c r="E11" s="185"/>
      <c r="F11" s="185"/>
      <c r="G11" s="185"/>
    </row>
    <row r="12" spans="1:7" ht="15.75" hidden="1">
      <c r="A12" s="185" t="s">
        <v>20</v>
      </c>
      <c r="B12" s="185"/>
      <c r="C12" s="185"/>
      <c r="D12" s="186" t="s">
        <v>21</v>
      </c>
      <c r="E12" s="186"/>
      <c r="F12" s="186"/>
      <c r="G12" s="186"/>
    </row>
    <row r="13" spans="1:7" hidden="1"/>
    <row r="14" spans="1:7" hidden="1"/>
    <row r="15" spans="1:7" hidden="1"/>
    <row r="16" spans="1:7" ht="210" hidden="1">
      <c r="D16" s="187" t="s">
        <v>23</v>
      </c>
      <c r="E16" s="187"/>
      <c r="F16" s="187"/>
      <c r="G16" s="187"/>
    </row>
    <row r="17" spans="1:12" hidden="1"/>
    <row r="18" spans="1:12" ht="45" hidden="1">
      <c r="D18" s="160" t="s">
        <v>24</v>
      </c>
      <c r="E18" s="160"/>
      <c r="F18" s="160"/>
      <c r="G18" s="160"/>
    </row>
    <row r="19" spans="1:12" hidden="1"/>
    <row r="20" spans="1:12" ht="105" hidden="1">
      <c r="D20" s="187" t="s">
        <v>25</v>
      </c>
      <c r="E20" s="187"/>
      <c r="F20" s="187"/>
      <c r="G20" s="187"/>
    </row>
    <row r="22" spans="1:12" ht="15.75">
      <c r="A22" s="91" t="s">
        <v>293</v>
      </c>
      <c r="D22" s="92"/>
      <c r="E22" s="92"/>
      <c r="F22" s="92"/>
      <c r="G22" s="92"/>
    </row>
    <row r="23" spans="1:12" ht="20.25">
      <c r="D23" s="93"/>
      <c r="E23" s="93"/>
      <c r="F23" s="93"/>
      <c r="G23" s="93"/>
      <c r="H23" s="94"/>
      <c r="I23" s="94"/>
      <c r="J23" s="94"/>
      <c r="K23" s="94"/>
      <c r="L23" s="94"/>
    </row>
    <row r="24" spans="1:12" ht="56.25">
      <c r="A24" s="95" t="s">
        <v>59</v>
      </c>
      <c r="B24" s="95" t="s">
        <v>68</v>
      </c>
      <c r="C24" s="95" t="s">
        <v>70</v>
      </c>
      <c r="D24" s="95" t="s">
        <v>73</v>
      </c>
      <c r="E24" s="68" t="s">
        <v>1</v>
      </c>
      <c r="F24" s="245" t="s">
        <v>335</v>
      </c>
      <c r="G24" s="96" t="s">
        <v>42</v>
      </c>
    </row>
    <row r="25" spans="1:12" ht="56.25">
      <c r="A25" s="97">
        <v>1</v>
      </c>
      <c r="B25" s="98" t="s">
        <v>165</v>
      </c>
      <c r="C25" s="99" t="s">
        <v>310</v>
      </c>
      <c r="D25" s="100" t="s">
        <v>164</v>
      </c>
      <c r="E25" s="75" t="s">
        <v>28</v>
      </c>
      <c r="F25" s="75">
        <v>1</v>
      </c>
      <c r="G25" s="101">
        <v>955.3</v>
      </c>
    </row>
    <row r="26" spans="1:12" ht="37.5">
      <c r="A26" s="235">
        <v>2</v>
      </c>
      <c r="B26" s="236" t="s">
        <v>166</v>
      </c>
      <c r="C26" s="99" t="s">
        <v>132</v>
      </c>
      <c r="D26" s="100" t="s">
        <v>253</v>
      </c>
      <c r="E26" s="75" t="s">
        <v>28</v>
      </c>
      <c r="F26" s="75">
        <v>1</v>
      </c>
      <c r="G26" s="101">
        <v>703.2</v>
      </c>
    </row>
    <row r="27" spans="1:12" s="205" customFormat="1" ht="18.75">
      <c r="A27" s="97">
        <v>3</v>
      </c>
      <c r="B27" s="239" t="s">
        <v>334</v>
      </c>
      <c r="C27" s="233" t="s">
        <v>74</v>
      </c>
      <c r="D27" s="234" t="s">
        <v>254</v>
      </c>
      <c r="E27" s="209" t="str">
        <f>E37</f>
        <v>исследование</v>
      </c>
      <c r="F27" s="209">
        <v>1</v>
      </c>
      <c r="G27" s="210">
        <v>182</v>
      </c>
    </row>
    <row r="28" spans="1:12" ht="37.5">
      <c r="A28" s="97">
        <v>4</v>
      </c>
      <c r="B28" s="98" t="s">
        <v>167</v>
      </c>
      <c r="C28" s="99" t="s">
        <v>185</v>
      </c>
      <c r="D28" s="100" t="s">
        <v>260</v>
      </c>
      <c r="E28" s="75" t="s">
        <v>28</v>
      </c>
      <c r="F28" s="75">
        <v>1</v>
      </c>
      <c r="G28" s="101">
        <v>661</v>
      </c>
    </row>
    <row r="29" spans="1:12" ht="42.75" customHeight="1">
      <c r="A29" s="259">
        <f t="shared" ref="A29:A36" si="0">1+A28</f>
        <v>5</v>
      </c>
      <c r="B29" s="255" t="s">
        <v>168</v>
      </c>
      <c r="C29" s="99" t="s">
        <v>271</v>
      </c>
      <c r="D29" s="100" t="s">
        <v>272</v>
      </c>
      <c r="E29" s="261" t="s">
        <v>28</v>
      </c>
      <c r="F29" s="261">
        <v>1</v>
      </c>
      <c r="G29" s="257">
        <v>677.4</v>
      </c>
    </row>
    <row r="30" spans="1:12" ht="18.75">
      <c r="A30" s="260"/>
      <c r="B30" s="256"/>
      <c r="C30" s="99" t="s">
        <v>91</v>
      </c>
      <c r="D30" s="100" t="s">
        <v>283</v>
      </c>
      <c r="E30" s="262"/>
      <c r="F30" s="262"/>
      <c r="G30" s="258"/>
    </row>
    <row r="31" spans="1:12" ht="37.5">
      <c r="A31" s="97">
        <f>1+A29</f>
        <v>6</v>
      </c>
      <c r="B31" s="98" t="s">
        <v>169</v>
      </c>
      <c r="C31" s="99" t="s">
        <v>121</v>
      </c>
      <c r="D31" s="100" t="s">
        <v>122</v>
      </c>
      <c r="E31" s="75" t="s">
        <v>28</v>
      </c>
      <c r="F31" s="75">
        <v>1</v>
      </c>
      <c r="G31" s="101">
        <v>727.5</v>
      </c>
    </row>
    <row r="32" spans="1:12" ht="37.5">
      <c r="A32" s="97">
        <f t="shared" si="0"/>
        <v>7</v>
      </c>
      <c r="B32" s="98" t="s">
        <v>170</v>
      </c>
      <c r="C32" s="99" t="s">
        <v>284</v>
      </c>
      <c r="D32" s="100" t="s">
        <v>276</v>
      </c>
      <c r="E32" s="75" t="s">
        <v>28</v>
      </c>
      <c r="F32" s="75">
        <v>1</v>
      </c>
      <c r="G32" s="101">
        <v>661</v>
      </c>
    </row>
    <row r="33" spans="1:8" ht="37.5">
      <c r="A33" s="97">
        <f t="shared" si="0"/>
        <v>8</v>
      </c>
      <c r="B33" s="98" t="s">
        <v>171</v>
      </c>
      <c r="C33" s="99" t="s">
        <v>285</v>
      </c>
      <c r="D33" s="100" t="s">
        <v>277</v>
      </c>
      <c r="E33" s="75" t="s">
        <v>28</v>
      </c>
      <c r="F33" s="75">
        <v>1</v>
      </c>
      <c r="G33" s="101">
        <v>670.4</v>
      </c>
    </row>
    <row r="34" spans="1:8" ht="37.5">
      <c r="A34" s="97">
        <f t="shared" si="0"/>
        <v>9</v>
      </c>
      <c r="B34" s="98" t="s">
        <v>172</v>
      </c>
      <c r="C34" s="99" t="s">
        <v>286</v>
      </c>
      <c r="D34" s="100" t="s">
        <v>278</v>
      </c>
      <c r="E34" s="75" t="s">
        <v>28</v>
      </c>
      <c r="F34" s="75">
        <v>1</v>
      </c>
      <c r="G34" s="101">
        <v>677.4</v>
      </c>
    </row>
    <row r="35" spans="1:8" ht="37.5">
      <c r="A35" s="97">
        <f t="shared" si="0"/>
        <v>10</v>
      </c>
      <c r="B35" s="98" t="s">
        <v>173</v>
      </c>
      <c r="C35" s="99" t="s">
        <v>239</v>
      </c>
      <c r="D35" s="100" t="s">
        <v>182</v>
      </c>
      <c r="E35" s="75" t="s">
        <v>28</v>
      </c>
      <c r="F35" s="75">
        <v>1</v>
      </c>
      <c r="G35" s="101">
        <v>670.4</v>
      </c>
    </row>
    <row r="36" spans="1:8" ht="37.5">
      <c r="A36" s="259">
        <f t="shared" si="0"/>
        <v>11</v>
      </c>
      <c r="B36" s="255" t="s">
        <v>174</v>
      </c>
      <c r="C36" s="99" t="s">
        <v>269</v>
      </c>
      <c r="D36" s="100" t="s">
        <v>270</v>
      </c>
      <c r="E36" s="75" t="s">
        <v>28</v>
      </c>
      <c r="F36" s="75">
        <v>1</v>
      </c>
      <c r="G36" s="257">
        <v>669.1</v>
      </c>
    </row>
    <row r="37" spans="1:8" ht="29.25" customHeight="1">
      <c r="A37" s="260"/>
      <c r="B37" s="256"/>
      <c r="C37" s="99" t="s">
        <v>95</v>
      </c>
      <c r="D37" s="100" t="s">
        <v>184</v>
      </c>
      <c r="E37" s="75" t="str">
        <f>E43</f>
        <v>исследование</v>
      </c>
      <c r="F37" s="75">
        <v>1</v>
      </c>
      <c r="G37" s="258"/>
    </row>
    <row r="38" spans="1:8" ht="37.5">
      <c r="A38" s="97">
        <f>1+A36</f>
        <v>12</v>
      </c>
      <c r="B38" s="98" t="s">
        <v>175</v>
      </c>
      <c r="C38" s="98" t="s">
        <v>287</v>
      </c>
      <c r="D38" s="102" t="s">
        <v>280</v>
      </c>
      <c r="E38" s="75" t="s">
        <v>28</v>
      </c>
      <c r="F38" s="75">
        <v>1</v>
      </c>
      <c r="G38" s="99">
        <v>305.83999999999997</v>
      </c>
      <c r="H38" s="156"/>
    </row>
    <row r="39" spans="1:8" ht="18.75">
      <c r="A39" s="97">
        <f t="shared" ref="A39:A47" si="1">A38+1</f>
        <v>13</v>
      </c>
      <c r="B39" s="98" t="s">
        <v>176</v>
      </c>
      <c r="C39" s="99" t="s">
        <v>111</v>
      </c>
      <c r="D39" s="100" t="s">
        <v>112</v>
      </c>
      <c r="E39" s="75" t="s">
        <v>3</v>
      </c>
      <c r="F39" s="75">
        <v>1</v>
      </c>
      <c r="G39" s="101">
        <v>80.91</v>
      </c>
    </row>
    <row r="40" spans="1:8" ht="18.75">
      <c r="A40" s="97">
        <f t="shared" si="1"/>
        <v>14</v>
      </c>
      <c r="B40" s="98" t="s">
        <v>177</v>
      </c>
      <c r="C40" s="98" t="s">
        <v>86</v>
      </c>
      <c r="D40" s="103" t="s">
        <v>66</v>
      </c>
      <c r="E40" s="75" t="s">
        <v>3</v>
      </c>
      <c r="F40" s="75">
        <v>1</v>
      </c>
      <c r="G40" s="101">
        <v>66.33</v>
      </c>
    </row>
    <row r="41" spans="1:8" ht="37.5">
      <c r="A41" s="97">
        <f t="shared" si="1"/>
        <v>15</v>
      </c>
      <c r="B41" s="98" t="s">
        <v>178</v>
      </c>
      <c r="C41" s="98" t="s">
        <v>75</v>
      </c>
      <c r="D41" s="100" t="s">
        <v>54</v>
      </c>
      <c r="E41" s="75" t="s">
        <v>3</v>
      </c>
      <c r="F41" s="75">
        <v>1</v>
      </c>
      <c r="G41" s="101">
        <v>40.14</v>
      </c>
    </row>
    <row r="42" spans="1:8" ht="18.75">
      <c r="A42" s="97">
        <f t="shared" si="1"/>
        <v>16</v>
      </c>
      <c r="B42" s="98" t="s">
        <v>179</v>
      </c>
      <c r="C42" s="99" t="s">
        <v>96</v>
      </c>
      <c r="D42" s="100" t="s">
        <v>64</v>
      </c>
      <c r="E42" s="75" t="s">
        <v>3</v>
      </c>
      <c r="F42" s="75">
        <v>1</v>
      </c>
      <c r="G42" s="101">
        <v>852.16</v>
      </c>
      <c r="H42" s="104"/>
    </row>
    <row r="43" spans="1:8" ht="37.5">
      <c r="A43" s="97">
        <f t="shared" si="1"/>
        <v>17</v>
      </c>
      <c r="B43" s="98" t="s">
        <v>217</v>
      </c>
      <c r="C43" s="99" t="s">
        <v>183</v>
      </c>
      <c r="D43" s="100" t="s">
        <v>98</v>
      </c>
      <c r="E43" s="75" t="s">
        <v>3</v>
      </c>
      <c r="F43" s="75">
        <v>1</v>
      </c>
      <c r="G43" s="101">
        <v>447</v>
      </c>
      <c r="H43" s="104"/>
    </row>
    <row r="44" spans="1:8" ht="18.75">
      <c r="A44" s="97">
        <f t="shared" si="1"/>
        <v>18</v>
      </c>
      <c r="B44" s="98" t="s">
        <v>180</v>
      </c>
      <c r="C44" s="99" t="s">
        <v>216</v>
      </c>
      <c r="D44" s="103" t="s">
        <v>220</v>
      </c>
      <c r="E44" s="75" t="s">
        <v>3</v>
      </c>
      <c r="F44" s="75">
        <v>1</v>
      </c>
      <c r="G44" s="101">
        <v>718.5</v>
      </c>
      <c r="H44" s="104"/>
    </row>
    <row r="45" spans="1:8" ht="18.75">
      <c r="A45" s="97">
        <f t="shared" si="1"/>
        <v>19</v>
      </c>
      <c r="B45" s="98" t="s">
        <v>218</v>
      </c>
      <c r="C45" s="105" t="s">
        <v>93</v>
      </c>
      <c r="D45" s="103" t="s">
        <v>92</v>
      </c>
      <c r="E45" s="75" t="s">
        <v>3</v>
      </c>
      <c r="F45" s="75">
        <v>1</v>
      </c>
      <c r="G45" s="101">
        <v>447</v>
      </c>
      <c r="H45" s="104"/>
    </row>
    <row r="46" spans="1:8" ht="37.5">
      <c r="A46" s="97">
        <f t="shared" si="1"/>
        <v>20</v>
      </c>
      <c r="B46" s="98" t="s">
        <v>219</v>
      </c>
      <c r="C46" s="105" t="s">
        <v>100</v>
      </c>
      <c r="D46" s="103" t="s">
        <v>99</v>
      </c>
      <c r="E46" s="75" t="s">
        <v>3</v>
      </c>
      <c r="F46" s="75">
        <v>1</v>
      </c>
      <c r="G46" s="101">
        <v>447</v>
      </c>
      <c r="H46" s="104"/>
    </row>
    <row r="47" spans="1:8" ht="54" customHeight="1">
      <c r="A47" s="97">
        <f t="shared" si="1"/>
        <v>21</v>
      </c>
      <c r="B47" s="81" t="s">
        <v>181</v>
      </c>
      <c r="C47" s="175" t="s">
        <v>308</v>
      </c>
      <c r="D47" s="97" t="s">
        <v>67</v>
      </c>
      <c r="E47" s="75" t="s">
        <v>3</v>
      </c>
      <c r="F47" s="75">
        <v>1</v>
      </c>
      <c r="G47" s="82">
        <v>371</v>
      </c>
    </row>
    <row r="50" spans="1:7" ht="49.5" customHeight="1">
      <c r="A50" s="253" t="s">
        <v>295</v>
      </c>
      <c r="B50" s="254"/>
      <c r="C50" s="254"/>
      <c r="D50" s="254"/>
      <c r="E50" s="254"/>
      <c r="F50" s="254"/>
      <c r="G50" s="254"/>
    </row>
    <row r="51" spans="1:7">
      <c r="D51" s="106"/>
    </row>
    <row r="52" spans="1:7">
      <c r="D52" s="106"/>
    </row>
    <row r="53" spans="1:7">
      <c r="D53" s="106"/>
    </row>
    <row r="54" spans="1:7">
      <c r="D54" s="106"/>
    </row>
    <row r="55" spans="1:7">
      <c r="D55" s="106"/>
    </row>
    <row r="56" spans="1:7">
      <c r="D56" s="106"/>
    </row>
    <row r="57" spans="1:7">
      <c r="D57" s="106"/>
    </row>
    <row r="58" spans="1:7">
      <c r="D58" s="106"/>
    </row>
    <row r="59" spans="1:7">
      <c r="D59" s="106"/>
    </row>
    <row r="60" spans="1:7">
      <c r="D60" s="106"/>
    </row>
    <row r="61" spans="1:7">
      <c r="D61" s="106"/>
    </row>
    <row r="62" spans="1:7">
      <c r="D62" s="106"/>
    </row>
    <row r="63" spans="1:7">
      <c r="D63" s="106"/>
    </row>
    <row r="64" spans="1:7">
      <c r="D64" s="106"/>
    </row>
    <row r="65" spans="4:4">
      <c r="D65" s="106"/>
    </row>
    <row r="66" spans="4:4">
      <c r="D66" s="106"/>
    </row>
    <row r="67" spans="4:4">
      <c r="D67" s="106"/>
    </row>
    <row r="68" spans="4:4">
      <c r="D68" s="106"/>
    </row>
    <row r="69" spans="4:4">
      <c r="D69" s="106"/>
    </row>
    <row r="70" spans="4:4">
      <c r="D70" s="106"/>
    </row>
    <row r="71" spans="4:4">
      <c r="D71" s="106"/>
    </row>
    <row r="72" spans="4:4">
      <c r="D72" s="106"/>
    </row>
    <row r="73" spans="4:4">
      <c r="D73" s="106"/>
    </row>
    <row r="74" spans="4:4">
      <c r="D74" s="106"/>
    </row>
    <row r="75" spans="4:4">
      <c r="D75" s="106"/>
    </row>
    <row r="76" spans="4:4">
      <c r="D76" s="106"/>
    </row>
    <row r="77" spans="4:4">
      <c r="D77" s="106"/>
    </row>
    <row r="78" spans="4:4">
      <c r="D78" s="106"/>
    </row>
    <row r="79" spans="4:4">
      <c r="D79" s="106"/>
    </row>
    <row r="80" spans="4:4">
      <c r="D80" s="106"/>
    </row>
  </sheetData>
  <mergeCells count="11">
    <mergeCell ref="A50:G50"/>
    <mergeCell ref="C2:G2"/>
    <mergeCell ref="F1:G1"/>
    <mergeCell ref="B29:B30"/>
    <mergeCell ref="G29:G30"/>
    <mergeCell ref="A29:A30"/>
    <mergeCell ref="B36:B37"/>
    <mergeCell ref="A36:A37"/>
    <mergeCell ref="G36:G37"/>
    <mergeCell ref="E29:E30"/>
    <mergeCell ref="F29:F30"/>
  </mergeCells>
  <pageMargins left="0.11811023622047245" right="0.11811023622047245" top="0.15748031496062992" bottom="0.19685039370078741"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AU89"/>
  <sheetViews>
    <sheetView topLeftCell="A4" zoomScale="80" zoomScaleNormal="80" workbookViewId="0">
      <selection activeCell="D15" sqref="D15"/>
    </sheetView>
  </sheetViews>
  <sheetFormatPr defaultColWidth="9.140625" defaultRowHeight="15.75"/>
  <cols>
    <col min="1" max="1" width="9.5703125" style="5" customWidth="1"/>
    <col min="2" max="2" width="24.140625" style="5" customWidth="1"/>
    <col min="3" max="3" width="22.5703125" style="5" customWidth="1"/>
    <col min="4" max="4" width="53.85546875" style="5" customWidth="1"/>
    <col min="5" max="5" width="22.28515625" style="5" customWidth="1"/>
    <col min="6" max="6" width="22.140625" style="5" customWidth="1"/>
    <col min="7" max="7" width="17.42578125" style="5" customWidth="1"/>
    <col min="8" max="8" width="15.5703125" style="5" hidden="1" customWidth="1"/>
    <col min="9" max="9" width="13.42578125" style="5" hidden="1" customWidth="1"/>
    <col min="10" max="10" width="15.42578125" style="5" hidden="1" customWidth="1"/>
    <col min="11" max="11" width="17" style="5" hidden="1" customWidth="1"/>
    <col min="12" max="40" width="0" style="5" hidden="1" customWidth="1"/>
    <col min="41" max="16384" width="9.140625" style="5"/>
  </cols>
  <sheetData>
    <row r="1" spans="1:42" ht="68.25" customHeight="1">
      <c r="A1" s="51"/>
      <c r="B1" s="52"/>
      <c r="C1" s="52"/>
      <c r="D1" s="52"/>
      <c r="E1" s="52"/>
      <c r="F1" s="263" t="s">
        <v>321</v>
      </c>
      <c r="G1" s="263"/>
      <c r="H1" s="52"/>
      <c r="I1" s="52"/>
      <c r="J1" s="52"/>
      <c r="K1" s="51"/>
      <c r="L1" s="51"/>
      <c r="M1" s="53"/>
      <c r="N1" s="53"/>
      <c r="O1" s="53"/>
      <c r="P1" s="51"/>
      <c r="Q1" s="51"/>
      <c r="R1" s="51"/>
      <c r="S1" s="51"/>
      <c r="T1" s="51"/>
      <c r="U1" s="51"/>
      <c r="V1" s="51"/>
      <c r="W1" s="51"/>
      <c r="X1" s="51"/>
      <c r="Y1" s="51"/>
      <c r="Z1" s="51"/>
      <c r="AA1" s="51"/>
      <c r="AB1" s="51"/>
      <c r="AC1" s="51"/>
      <c r="AD1" s="51"/>
      <c r="AE1" s="51"/>
      <c r="AF1" s="51"/>
      <c r="AG1" s="51"/>
      <c r="AH1" s="51"/>
      <c r="AI1" s="51"/>
      <c r="AJ1" s="51"/>
      <c r="AK1" s="51"/>
      <c r="AL1" s="51"/>
      <c r="AM1" s="51"/>
      <c r="AN1" s="51"/>
    </row>
    <row r="2" spans="1:42">
      <c r="A2" s="54" t="s">
        <v>39</v>
      </c>
      <c r="B2" s="54"/>
      <c r="C2" s="54"/>
      <c r="D2" s="55"/>
      <c r="E2" s="55"/>
      <c r="F2" s="55"/>
      <c r="G2" s="55"/>
      <c r="H2" s="56"/>
      <c r="I2" s="56"/>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row>
    <row r="3" spans="1:42" ht="63.75" customHeight="1">
      <c r="A3" s="264" t="s">
        <v>323</v>
      </c>
      <c r="B3" s="264"/>
      <c r="C3" s="264"/>
      <c r="D3" s="264"/>
      <c r="E3" s="264"/>
      <c r="F3" s="264"/>
      <c r="G3" s="264"/>
      <c r="H3" s="264"/>
      <c r="I3" s="264"/>
      <c r="J3" s="264"/>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row>
    <row r="4" spans="1:42" ht="15.75" customHeight="1">
      <c r="A4" s="265" t="s">
        <v>291</v>
      </c>
      <c r="B4" s="265"/>
      <c r="C4" s="265"/>
      <c r="D4" s="265"/>
      <c r="E4" s="265"/>
      <c r="F4" s="265"/>
      <c r="G4" s="265"/>
      <c r="H4" s="265"/>
      <c r="I4" s="265"/>
      <c r="J4" s="57"/>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row>
    <row r="5" spans="1:42" ht="52.5" customHeight="1">
      <c r="A5" s="266" t="s">
        <v>293</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row>
    <row r="6" spans="1:42" ht="57" customHeight="1">
      <c r="A6" s="122" t="s">
        <v>59</v>
      </c>
      <c r="B6" s="240" t="s">
        <v>68</v>
      </c>
      <c r="C6" s="95" t="s">
        <v>70</v>
      </c>
      <c r="D6" s="123" t="s">
        <v>60</v>
      </c>
      <c r="E6" s="68" t="s">
        <v>1</v>
      </c>
      <c r="F6" s="245" t="s">
        <v>335</v>
      </c>
      <c r="G6" s="124" t="s">
        <v>42</v>
      </c>
      <c r="H6" s="125">
        <v>18</v>
      </c>
      <c r="I6" s="125">
        <v>21</v>
      </c>
      <c r="J6" s="125">
        <v>24</v>
      </c>
      <c r="K6" s="125">
        <v>27</v>
      </c>
      <c r="L6" s="125">
        <v>30</v>
      </c>
      <c r="M6" s="125">
        <v>33</v>
      </c>
      <c r="N6" s="125">
        <v>36</v>
      </c>
      <c r="O6" s="125">
        <v>39</v>
      </c>
      <c r="P6" s="125">
        <v>40</v>
      </c>
      <c r="Q6" s="125">
        <v>41</v>
      </c>
      <c r="R6" s="125">
        <v>42</v>
      </c>
      <c r="S6" s="125">
        <v>43</v>
      </c>
      <c r="T6" s="125">
        <v>44</v>
      </c>
      <c r="U6" s="125">
        <v>45</v>
      </c>
      <c r="V6" s="125">
        <v>46</v>
      </c>
      <c r="W6" s="125">
        <v>47</v>
      </c>
      <c r="X6" s="125">
        <v>48</v>
      </c>
      <c r="Y6" s="125">
        <v>49</v>
      </c>
      <c r="Z6" s="125">
        <v>50</v>
      </c>
      <c r="AA6" s="125">
        <v>51</v>
      </c>
      <c r="AB6" s="125">
        <v>52</v>
      </c>
      <c r="AC6" s="125">
        <v>53</v>
      </c>
      <c r="AD6" s="125">
        <v>54</v>
      </c>
      <c r="AE6" s="125">
        <v>55</v>
      </c>
      <c r="AF6" s="125">
        <v>56</v>
      </c>
      <c r="AG6" s="125">
        <v>57</v>
      </c>
      <c r="AH6" s="125">
        <v>58</v>
      </c>
      <c r="AI6" s="125">
        <v>59</v>
      </c>
      <c r="AJ6" s="125">
        <v>60</v>
      </c>
      <c r="AK6" s="125">
        <v>61</v>
      </c>
      <c r="AL6" s="125">
        <v>62</v>
      </c>
      <c r="AM6" s="125">
        <v>63</v>
      </c>
      <c r="AN6" s="125">
        <v>64</v>
      </c>
    </row>
    <row r="7" spans="1:42" ht="43.5" customHeight="1">
      <c r="A7" s="230">
        <v>1</v>
      </c>
      <c r="B7" s="241" t="s">
        <v>125</v>
      </c>
      <c r="C7" s="215" t="s">
        <v>250</v>
      </c>
      <c r="D7" s="216" t="s">
        <v>251</v>
      </c>
      <c r="E7" s="218" t="s">
        <v>28</v>
      </c>
      <c r="F7" s="209">
        <v>1</v>
      </c>
      <c r="G7" s="229">
        <v>648</v>
      </c>
      <c r="H7" s="126"/>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row>
    <row r="8" spans="1:42" ht="24" customHeight="1">
      <c r="A8" s="230">
        <v>2</v>
      </c>
      <c r="B8" s="241" t="s">
        <v>329</v>
      </c>
      <c r="C8" s="215" t="s">
        <v>71</v>
      </c>
      <c r="D8" s="242" t="s">
        <v>61</v>
      </c>
      <c r="E8" s="209" t="s">
        <v>3</v>
      </c>
      <c r="F8" s="209">
        <v>1</v>
      </c>
      <c r="G8" s="229">
        <v>245.6</v>
      </c>
      <c r="H8" s="127" t="s">
        <v>62</v>
      </c>
      <c r="I8" s="128" t="s">
        <v>62</v>
      </c>
      <c r="J8" s="128" t="s">
        <v>62</v>
      </c>
      <c r="K8" s="128" t="s">
        <v>62</v>
      </c>
      <c r="L8" s="128" t="s">
        <v>62</v>
      </c>
      <c r="M8" s="128" t="s">
        <v>62</v>
      </c>
      <c r="N8" s="128" t="s">
        <v>62</v>
      </c>
      <c r="O8" s="128" t="s">
        <v>62</v>
      </c>
      <c r="P8" s="128" t="s">
        <v>62</v>
      </c>
      <c r="Q8" s="128" t="s">
        <v>62</v>
      </c>
      <c r="R8" s="128" t="s">
        <v>62</v>
      </c>
      <c r="S8" s="128" t="s">
        <v>62</v>
      </c>
      <c r="T8" s="128" t="s">
        <v>62</v>
      </c>
      <c r="U8" s="128" t="s">
        <v>62</v>
      </c>
      <c r="V8" s="128" t="s">
        <v>62</v>
      </c>
      <c r="W8" s="128" t="s">
        <v>62</v>
      </c>
      <c r="X8" s="128" t="s">
        <v>62</v>
      </c>
      <c r="Y8" s="128" t="s">
        <v>62</v>
      </c>
      <c r="Z8" s="128" t="s">
        <v>62</v>
      </c>
      <c r="AA8" s="128" t="s">
        <v>62</v>
      </c>
      <c r="AB8" s="128" t="s">
        <v>62</v>
      </c>
      <c r="AC8" s="128" t="s">
        <v>62</v>
      </c>
      <c r="AD8" s="128" t="s">
        <v>62</v>
      </c>
      <c r="AE8" s="128" t="s">
        <v>62</v>
      </c>
      <c r="AF8" s="128" t="s">
        <v>62</v>
      </c>
      <c r="AG8" s="128" t="s">
        <v>62</v>
      </c>
      <c r="AH8" s="128" t="s">
        <v>62</v>
      </c>
      <c r="AI8" s="128" t="s">
        <v>62</v>
      </c>
      <c r="AJ8" s="128" t="s">
        <v>62</v>
      </c>
      <c r="AK8" s="128" t="s">
        <v>62</v>
      </c>
      <c r="AL8" s="128" t="s">
        <v>62</v>
      </c>
      <c r="AM8" s="128" t="s">
        <v>62</v>
      </c>
      <c r="AN8" s="128" t="s">
        <v>62</v>
      </c>
    </row>
    <row r="9" spans="1:42" ht="21" customHeight="1">
      <c r="A9" s="230">
        <v>3</v>
      </c>
      <c r="B9" s="241" t="s">
        <v>330</v>
      </c>
      <c r="C9" s="215" t="s">
        <v>74</v>
      </c>
      <c r="D9" s="213" t="s">
        <v>254</v>
      </c>
      <c r="E9" s="209" t="s">
        <v>3</v>
      </c>
      <c r="F9" s="209">
        <v>1</v>
      </c>
      <c r="G9" s="229">
        <v>182</v>
      </c>
      <c r="H9" s="127" t="s">
        <v>62</v>
      </c>
      <c r="I9" s="128" t="s">
        <v>62</v>
      </c>
      <c r="J9" s="128" t="s">
        <v>62</v>
      </c>
      <c r="K9" s="128" t="s">
        <v>62</v>
      </c>
      <c r="L9" s="128" t="s">
        <v>62</v>
      </c>
      <c r="M9" s="128" t="s">
        <v>62</v>
      </c>
      <c r="N9" s="128" t="s">
        <v>62</v>
      </c>
      <c r="O9" s="128" t="s">
        <v>62</v>
      </c>
      <c r="P9" s="128" t="s">
        <v>62</v>
      </c>
      <c r="Q9" s="128" t="s">
        <v>62</v>
      </c>
      <c r="R9" s="128" t="s">
        <v>62</v>
      </c>
      <c r="S9" s="128" t="s">
        <v>62</v>
      </c>
      <c r="T9" s="128" t="s">
        <v>62</v>
      </c>
      <c r="U9" s="128" t="s">
        <v>62</v>
      </c>
      <c r="V9" s="128" t="s">
        <v>62</v>
      </c>
      <c r="W9" s="128" t="s">
        <v>62</v>
      </c>
      <c r="X9" s="128" t="s">
        <v>62</v>
      </c>
      <c r="Y9" s="128" t="s">
        <v>62</v>
      </c>
      <c r="Z9" s="128" t="s">
        <v>62</v>
      </c>
      <c r="AA9" s="128" t="s">
        <v>62</v>
      </c>
      <c r="AB9" s="128" t="s">
        <v>62</v>
      </c>
      <c r="AC9" s="128" t="s">
        <v>62</v>
      </c>
      <c r="AD9" s="128" t="s">
        <v>62</v>
      </c>
      <c r="AE9" s="128" t="s">
        <v>62</v>
      </c>
      <c r="AF9" s="128" t="s">
        <v>62</v>
      </c>
      <c r="AG9" s="128" t="s">
        <v>62</v>
      </c>
      <c r="AH9" s="128" t="s">
        <v>62</v>
      </c>
      <c r="AI9" s="128" t="s">
        <v>62</v>
      </c>
      <c r="AJ9" s="128" t="s">
        <v>62</v>
      </c>
      <c r="AK9" s="128" t="s">
        <v>62</v>
      </c>
      <c r="AL9" s="128" t="s">
        <v>62</v>
      </c>
      <c r="AM9" s="128" t="s">
        <v>62</v>
      </c>
      <c r="AN9" s="128" t="s">
        <v>62</v>
      </c>
    </row>
    <row r="10" spans="1:42" ht="43.5" customHeight="1">
      <c r="A10" s="230">
        <v>4</v>
      </c>
      <c r="B10" s="241" t="s">
        <v>331</v>
      </c>
      <c r="C10" s="215" t="s">
        <v>72</v>
      </c>
      <c r="D10" s="242" t="s">
        <v>63</v>
      </c>
      <c r="E10" s="209" t="s">
        <v>3</v>
      </c>
      <c r="F10" s="209">
        <v>1</v>
      </c>
      <c r="G10" s="229">
        <v>88.8</v>
      </c>
      <c r="H10" s="127" t="s">
        <v>62</v>
      </c>
      <c r="I10" s="128" t="s">
        <v>62</v>
      </c>
      <c r="J10" s="128" t="s">
        <v>62</v>
      </c>
      <c r="K10" s="128" t="s">
        <v>62</v>
      </c>
      <c r="L10" s="128" t="s">
        <v>62</v>
      </c>
      <c r="M10" s="128" t="s">
        <v>62</v>
      </c>
      <c r="N10" s="128" t="s">
        <v>62</v>
      </c>
      <c r="O10" s="128" t="s">
        <v>62</v>
      </c>
      <c r="P10" s="128" t="s">
        <v>62</v>
      </c>
      <c r="Q10" s="128" t="s">
        <v>62</v>
      </c>
      <c r="R10" s="128" t="s">
        <v>62</v>
      </c>
      <c r="S10" s="128" t="s">
        <v>62</v>
      </c>
      <c r="T10" s="128" t="s">
        <v>62</v>
      </c>
      <c r="U10" s="128" t="s">
        <v>62</v>
      </c>
      <c r="V10" s="128" t="s">
        <v>62</v>
      </c>
      <c r="W10" s="128" t="s">
        <v>62</v>
      </c>
      <c r="X10" s="128" t="s">
        <v>62</v>
      </c>
      <c r="Y10" s="128" t="s">
        <v>62</v>
      </c>
      <c r="Z10" s="128" t="s">
        <v>62</v>
      </c>
      <c r="AA10" s="128" t="s">
        <v>62</v>
      </c>
      <c r="AB10" s="128" t="s">
        <v>62</v>
      </c>
      <c r="AC10" s="128" t="s">
        <v>62</v>
      </c>
      <c r="AD10" s="128" t="s">
        <v>62</v>
      </c>
      <c r="AE10" s="128" t="s">
        <v>62</v>
      </c>
      <c r="AF10" s="128" t="s">
        <v>62</v>
      </c>
      <c r="AG10" s="128" t="s">
        <v>62</v>
      </c>
      <c r="AH10" s="128" t="s">
        <v>62</v>
      </c>
      <c r="AI10" s="128" t="s">
        <v>62</v>
      </c>
      <c r="AJ10" s="128" t="s">
        <v>62</v>
      </c>
      <c r="AK10" s="128" t="s">
        <v>62</v>
      </c>
      <c r="AL10" s="128" t="s">
        <v>62</v>
      </c>
      <c r="AM10" s="128" t="s">
        <v>62</v>
      </c>
      <c r="AN10" s="128" t="s">
        <v>62</v>
      </c>
    </row>
    <row r="11" spans="1:42" ht="43.5" customHeight="1">
      <c r="A11" s="230">
        <v>5</v>
      </c>
      <c r="B11" s="241" t="s">
        <v>332</v>
      </c>
      <c r="C11" s="209"/>
      <c r="D11" s="213" t="s">
        <v>316</v>
      </c>
      <c r="E11" s="218" t="s">
        <v>3</v>
      </c>
      <c r="F11" s="209">
        <v>1</v>
      </c>
      <c r="G11" s="217">
        <v>100</v>
      </c>
      <c r="H11" s="127"/>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row>
    <row r="12" spans="1:42" ht="43.5" customHeight="1">
      <c r="A12" s="230">
        <v>6</v>
      </c>
      <c r="B12" s="241" t="s">
        <v>333</v>
      </c>
      <c r="C12" s="209"/>
      <c r="D12" s="213" t="s">
        <v>317</v>
      </c>
      <c r="E12" s="218" t="s">
        <v>3</v>
      </c>
      <c r="F12" s="209">
        <v>1</v>
      </c>
      <c r="G12" s="217">
        <v>100</v>
      </c>
      <c r="H12" s="127"/>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row>
    <row r="13" spans="1:42" ht="16.5" customHeight="1">
      <c r="A13" s="230">
        <v>7</v>
      </c>
      <c r="B13" s="238" t="s">
        <v>343</v>
      </c>
      <c r="C13" s="209" t="s">
        <v>252</v>
      </c>
      <c r="D13" s="228" t="s">
        <v>342</v>
      </c>
      <c r="E13" s="209" t="s">
        <v>3</v>
      </c>
      <c r="F13" s="209">
        <v>1</v>
      </c>
      <c r="G13" s="232">
        <v>246</v>
      </c>
      <c r="H13" s="127"/>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51"/>
      <c r="AP13" s="51"/>
    </row>
    <row r="14" spans="1:42" ht="38.25" customHeight="1">
      <c r="A14" s="230">
        <v>8</v>
      </c>
      <c r="B14" s="241" t="s">
        <v>231</v>
      </c>
      <c r="C14" s="215" t="s">
        <v>250</v>
      </c>
      <c r="D14" s="216" t="s">
        <v>251</v>
      </c>
      <c r="E14" s="209" t="str">
        <f>E15</f>
        <v>посещение</v>
      </c>
      <c r="F14" s="209">
        <v>1</v>
      </c>
      <c r="G14" s="229">
        <v>1184</v>
      </c>
      <c r="H14" s="127"/>
      <c r="I14" s="128"/>
      <c r="J14" s="128"/>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row>
    <row r="15" spans="1:42" ht="85.5" customHeight="1">
      <c r="A15" s="230">
        <v>9</v>
      </c>
      <c r="B15" s="129" t="s">
        <v>127</v>
      </c>
      <c r="C15" s="109" t="s">
        <v>97</v>
      </c>
      <c r="D15" s="71" t="s">
        <v>256</v>
      </c>
      <c r="E15" s="75" t="str">
        <f>E7</f>
        <v>посещение</v>
      </c>
      <c r="F15" s="75">
        <v>1</v>
      </c>
      <c r="G15" s="188">
        <v>324</v>
      </c>
      <c r="H15" s="127" t="s">
        <v>62</v>
      </c>
      <c r="I15" s="128" t="s">
        <v>62</v>
      </c>
      <c r="J15" s="128" t="s">
        <v>62</v>
      </c>
      <c r="K15" s="128" t="s">
        <v>62</v>
      </c>
      <c r="L15" s="128" t="s">
        <v>62</v>
      </c>
      <c r="M15" s="128" t="s">
        <v>62</v>
      </c>
      <c r="N15" s="128" t="s">
        <v>62</v>
      </c>
      <c r="O15" s="128" t="s">
        <v>62</v>
      </c>
      <c r="P15" s="128"/>
      <c r="Q15" s="128"/>
      <c r="R15" s="128" t="s">
        <v>62</v>
      </c>
      <c r="S15" s="128"/>
      <c r="T15" s="128"/>
      <c r="U15" s="128" t="s">
        <v>62</v>
      </c>
      <c r="V15" s="128"/>
      <c r="W15" s="128"/>
      <c r="X15" s="128" t="s">
        <v>62</v>
      </c>
      <c r="Y15" s="128"/>
      <c r="Z15" s="128"/>
      <c r="AA15" s="128" t="s">
        <v>62</v>
      </c>
      <c r="AB15" s="128"/>
      <c r="AC15" s="128"/>
      <c r="AD15" s="128" t="s">
        <v>62</v>
      </c>
      <c r="AE15" s="128"/>
      <c r="AF15" s="128"/>
      <c r="AG15" s="128" t="s">
        <v>62</v>
      </c>
      <c r="AH15" s="128"/>
      <c r="AI15" s="128"/>
      <c r="AJ15" s="128" t="s">
        <v>62</v>
      </c>
      <c r="AK15" s="128"/>
      <c r="AL15" s="128"/>
      <c r="AM15" s="128" t="s">
        <v>62</v>
      </c>
      <c r="AN15" s="128"/>
      <c r="AO15" s="51"/>
    </row>
    <row r="16" spans="1:42" ht="56.25" customHeight="1">
      <c r="A16" s="230">
        <v>10</v>
      </c>
      <c r="B16" s="241" t="s">
        <v>126</v>
      </c>
      <c r="C16" s="243" t="s">
        <v>132</v>
      </c>
      <c r="D16" s="213" t="s">
        <v>253</v>
      </c>
      <c r="E16" s="209" t="s">
        <v>28</v>
      </c>
      <c r="F16" s="209">
        <v>1</v>
      </c>
      <c r="G16" s="229">
        <v>703.2</v>
      </c>
      <c r="H16" s="127"/>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row>
    <row r="17" spans="1:42" ht="55.5" customHeight="1">
      <c r="A17" s="230">
        <v>11</v>
      </c>
      <c r="B17" s="241" t="s">
        <v>232</v>
      </c>
      <c r="C17" s="215" t="s">
        <v>132</v>
      </c>
      <c r="D17" s="213" t="s">
        <v>253</v>
      </c>
      <c r="E17" s="209" t="str">
        <f>E18</f>
        <v>посещение</v>
      </c>
      <c r="F17" s="209">
        <v>1</v>
      </c>
      <c r="G17" s="229">
        <v>1239.2</v>
      </c>
      <c r="H17" s="127"/>
      <c r="I17" s="128"/>
      <c r="J17" s="128"/>
      <c r="K17" s="128"/>
      <c r="L17" s="128"/>
      <c r="M17" s="128"/>
      <c r="N17" s="128"/>
      <c r="O17" s="128"/>
      <c r="P17" s="128"/>
      <c r="Q17" s="128"/>
      <c r="R17" s="128"/>
      <c r="S17" s="128"/>
      <c r="T17" s="128"/>
      <c r="U17" s="128"/>
      <c r="V17" s="128"/>
      <c r="W17" s="128"/>
      <c r="X17" s="128"/>
      <c r="Y17" s="128"/>
      <c r="Z17" s="128"/>
      <c r="AA17" s="128"/>
      <c r="AB17" s="128"/>
      <c r="AC17" s="128"/>
      <c r="AD17" s="128"/>
      <c r="AE17" s="128"/>
      <c r="AF17" s="128"/>
      <c r="AG17" s="128"/>
      <c r="AH17" s="128"/>
      <c r="AI17" s="128"/>
      <c r="AJ17" s="128"/>
      <c r="AK17" s="128"/>
      <c r="AL17" s="128"/>
      <c r="AM17" s="128"/>
      <c r="AN17" s="128"/>
    </row>
    <row r="18" spans="1:42" ht="77.25" customHeight="1">
      <c r="A18" s="230">
        <v>12</v>
      </c>
      <c r="B18" s="129" t="s">
        <v>128</v>
      </c>
      <c r="C18" s="130" t="s">
        <v>97</v>
      </c>
      <c r="D18" s="111" t="s">
        <v>282</v>
      </c>
      <c r="E18" s="131" t="str">
        <f>E16</f>
        <v>посещение</v>
      </c>
      <c r="F18" s="131">
        <v>1</v>
      </c>
      <c r="G18" s="188">
        <v>351.6</v>
      </c>
      <c r="H18" s="127"/>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c r="AN18" s="128"/>
      <c r="AO18" s="51"/>
    </row>
    <row r="19" spans="1:42" ht="43.5" customHeight="1">
      <c r="A19" s="230">
        <v>13</v>
      </c>
      <c r="B19" s="220" t="s">
        <v>133</v>
      </c>
      <c r="C19" s="221" t="s">
        <v>131</v>
      </c>
      <c r="D19" s="227" t="s">
        <v>324</v>
      </c>
      <c r="E19" s="200" t="s">
        <v>3</v>
      </c>
      <c r="F19" s="200">
        <v>1</v>
      </c>
      <c r="G19" s="222">
        <v>40.14</v>
      </c>
      <c r="H19" s="128" t="s">
        <v>62</v>
      </c>
      <c r="I19" s="128" t="s">
        <v>62</v>
      </c>
      <c r="J19" s="128" t="s">
        <v>62</v>
      </c>
      <c r="K19" s="128" t="s">
        <v>62</v>
      </c>
      <c r="L19" s="128" t="s">
        <v>62</v>
      </c>
      <c r="M19" s="128" t="s">
        <v>62</v>
      </c>
      <c r="N19" s="128" t="s">
        <v>62</v>
      </c>
      <c r="O19" s="128" t="s">
        <v>62</v>
      </c>
      <c r="P19" s="128" t="s">
        <v>62</v>
      </c>
      <c r="Q19" s="128" t="s">
        <v>62</v>
      </c>
      <c r="R19" s="128" t="s">
        <v>62</v>
      </c>
      <c r="S19" s="128" t="s">
        <v>62</v>
      </c>
      <c r="T19" s="128" t="s">
        <v>62</v>
      </c>
      <c r="U19" s="128" t="s">
        <v>62</v>
      </c>
      <c r="V19" s="128" t="s">
        <v>62</v>
      </c>
      <c r="W19" s="128" t="s">
        <v>62</v>
      </c>
      <c r="X19" s="128" t="s">
        <v>62</v>
      </c>
      <c r="Y19" s="128" t="s">
        <v>62</v>
      </c>
      <c r="Z19" s="128" t="s">
        <v>62</v>
      </c>
      <c r="AA19" s="128" t="s">
        <v>62</v>
      </c>
      <c r="AB19" s="128" t="s">
        <v>62</v>
      </c>
      <c r="AC19" s="128" t="s">
        <v>62</v>
      </c>
      <c r="AD19" s="128" t="s">
        <v>62</v>
      </c>
      <c r="AE19" s="128" t="s">
        <v>62</v>
      </c>
      <c r="AF19" s="128" t="s">
        <v>62</v>
      </c>
      <c r="AG19" s="128" t="s">
        <v>62</v>
      </c>
      <c r="AH19" s="128" t="s">
        <v>62</v>
      </c>
      <c r="AI19" s="128" t="s">
        <v>62</v>
      </c>
      <c r="AJ19" s="128" t="s">
        <v>62</v>
      </c>
      <c r="AK19" s="128" t="s">
        <v>62</v>
      </c>
      <c r="AL19" s="128" t="s">
        <v>62</v>
      </c>
      <c r="AM19" s="128" t="s">
        <v>62</v>
      </c>
      <c r="AN19" s="128" t="s">
        <v>62</v>
      </c>
    </row>
    <row r="20" spans="1:42" ht="40.5" customHeight="1">
      <c r="A20" s="230">
        <v>14</v>
      </c>
      <c r="B20" s="204" t="s">
        <v>134</v>
      </c>
      <c r="C20" s="107" t="s">
        <v>130</v>
      </c>
      <c r="D20" s="228" t="s">
        <v>325</v>
      </c>
      <c r="E20" s="75" t="s">
        <v>3</v>
      </c>
      <c r="F20" s="75">
        <v>1</v>
      </c>
      <c r="G20" s="203">
        <v>32.31</v>
      </c>
      <c r="H20" s="127" t="s">
        <v>62</v>
      </c>
      <c r="I20" s="128" t="s">
        <v>62</v>
      </c>
      <c r="J20" s="128" t="s">
        <v>62</v>
      </c>
      <c r="K20" s="128" t="s">
        <v>62</v>
      </c>
      <c r="L20" s="128" t="s">
        <v>62</v>
      </c>
      <c r="M20" s="128" t="s">
        <v>62</v>
      </c>
      <c r="N20" s="128" t="s">
        <v>62</v>
      </c>
      <c r="O20" s="128" t="s">
        <v>62</v>
      </c>
      <c r="P20" s="128" t="s">
        <v>62</v>
      </c>
      <c r="Q20" s="128" t="s">
        <v>62</v>
      </c>
      <c r="R20" s="128" t="s">
        <v>62</v>
      </c>
      <c r="S20" s="128" t="s">
        <v>62</v>
      </c>
      <c r="T20" s="128" t="s">
        <v>62</v>
      </c>
      <c r="U20" s="128" t="s">
        <v>62</v>
      </c>
      <c r="V20" s="128" t="s">
        <v>62</v>
      </c>
      <c r="W20" s="128" t="s">
        <v>62</v>
      </c>
      <c r="X20" s="128" t="s">
        <v>62</v>
      </c>
      <c r="Y20" s="128" t="s">
        <v>62</v>
      </c>
      <c r="Z20" s="128" t="s">
        <v>62</v>
      </c>
      <c r="AA20" s="128" t="s">
        <v>62</v>
      </c>
      <c r="AB20" s="128" t="s">
        <v>62</v>
      </c>
      <c r="AC20" s="128" t="s">
        <v>62</v>
      </c>
      <c r="AD20" s="128" t="s">
        <v>62</v>
      </c>
      <c r="AE20" s="128" t="s">
        <v>62</v>
      </c>
      <c r="AF20" s="128" t="s">
        <v>62</v>
      </c>
      <c r="AG20" s="128" t="s">
        <v>62</v>
      </c>
      <c r="AH20" s="128" t="s">
        <v>62</v>
      </c>
      <c r="AI20" s="128" t="s">
        <v>62</v>
      </c>
      <c r="AJ20" s="128" t="s">
        <v>62</v>
      </c>
      <c r="AK20" s="128" t="s">
        <v>62</v>
      </c>
      <c r="AL20" s="128" t="s">
        <v>62</v>
      </c>
      <c r="AM20" s="128" t="s">
        <v>62</v>
      </c>
      <c r="AN20" s="128" t="s">
        <v>62</v>
      </c>
    </row>
    <row r="21" spans="1:42" ht="51.75" customHeight="1">
      <c r="A21" s="230">
        <v>15</v>
      </c>
      <c r="B21" s="132" t="s">
        <v>135</v>
      </c>
      <c r="C21" s="223" t="s">
        <v>111</v>
      </c>
      <c r="D21" s="112" t="s">
        <v>112</v>
      </c>
      <c r="E21" s="201" t="s">
        <v>3</v>
      </c>
      <c r="F21" s="201">
        <v>1</v>
      </c>
      <c r="G21" s="133">
        <v>132.47999999999999</v>
      </c>
      <c r="H21" s="128"/>
      <c r="I21" s="128"/>
      <c r="J21" s="128"/>
      <c r="K21" s="128"/>
      <c r="L21" s="128"/>
      <c r="M21" s="128"/>
      <c r="N21" s="128"/>
      <c r="O21" s="128"/>
      <c r="P21" s="128"/>
      <c r="Q21" s="128"/>
      <c r="R21" s="128"/>
      <c r="S21" s="128"/>
      <c r="T21" s="128"/>
      <c r="U21" s="128"/>
      <c r="V21" s="128"/>
      <c r="W21" s="128"/>
      <c r="X21" s="128"/>
      <c r="Y21" s="128"/>
      <c r="Z21" s="128"/>
      <c r="AA21" s="128"/>
      <c r="AB21" s="128"/>
      <c r="AC21" s="128"/>
      <c r="AD21" s="128"/>
      <c r="AE21" s="128"/>
      <c r="AF21" s="128"/>
      <c r="AG21" s="128"/>
      <c r="AH21" s="128"/>
      <c r="AI21" s="128"/>
      <c r="AJ21" s="128"/>
      <c r="AK21" s="128"/>
      <c r="AL21" s="128"/>
      <c r="AM21" s="128"/>
      <c r="AN21" s="128"/>
    </row>
    <row r="22" spans="1:42" ht="29.25" customHeight="1">
      <c r="A22" s="230">
        <v>16</v>
      </c>
      <c r="B22" s="136" t="s">
        <v>136</v>
      </c>
      <c r="C22" s="78" t="s">
        <v>211</v>
      </c>
      <c r="D22" s="71" t="s">
        <v>212</v>
      </c>
      <c r="E22" s="75" t="s">
        <v>3</v>
      </c>
      <c r="F22" s="75">
        <v>1</v>
      </c>
      <c r="G22" s="76">
        <v>411.7</v>
      </c>
      <c r="H22" s="128" t="s">
        <v>62</v>
      </c>
      <c r="I22" s="128"/>
      <c r="J22" s="128" t="s">
        <v>62</v>
      </c>
      <c r="K22" s="128"/>
      <c r="L22" s="128" t="s">
        <v>62</v>
      </c>
      <c r="M22" s="128"/>
      <c r="N22" s="128" t="s">
        <v>62</v>
      </c>
      <c r="O22" s="128"/>
      <c r="P22" s="128" t="s">
        <v>62</v>
      </c>
      <c r="Q22" s="128"/>
      <c r="R22" s="128" t="s">
        <v>62</v>
      </c>
      <c r="S22" s="128"/>
      <c r="T22" s="128" t="s">
        <v>62</v>
      </c>
      <c r="U22" s="128"/>
      <c r="V22" s="128" t="s">
        <v>62</v>
      </c>
      <c r="W22" s="128"/>
      <c r="X22" s="128" t="s">
        <v>62</v>
      </c>
      <c r="Y22" s="128"/>
      <c r="Z22" s="128" t="s">
        <v>62</v>
      </c>
      <c r="AA22" s="128"/>
      <c r="AB22" s="128" t="s">
        <v>62</v>
      </c>
      <c r="AC22" s="128"/>
      <c r="AD22" s="128" t="s">
        <v>62</v>
      </c>
      <c r="AE22" s="128"/>
      <c r="AF22" s="128" t="s">
        <v>62</v>
      </c>
      <c r="AG22" s="128"/>
      <c r="AH22" s="128" t="s">
        <v>62</v>
      </c>
      <c r="AI22" s="128"/>
      <c r="AJ22" s="128" t="s">
        <v>62</v>
      </c>
      <c r="AK22" s="128"/>
      <c r="AL22" s="128" t="s">
        <v>62</v>
      </c>
      <c r="AM22" s="128"/>
      <c r="AN22" s="128" t="s">
        <v>62</v>
      </c>
      <c r="AO22" s="51"/>
      <c r="AP22" s="51"/>
    </row>
    <row r="23" spans="1:42" ht="54.75" customHeight="1">
      <c r="A23" s="230">
        <v>17</v>
      </c>
      <c r="B23" s="134" t="s">
        <v>137</v>
      </c>
      <c r="C23" s="175" t="s">
        <v>308</v>
      </c>
      <c r="D23" s="108" t="s">
        <v>129</v>
      </c>
      <c r="E23" s="75" t="s">
        <v>3</v>
      </c>
      <c r="F23" s="75">
        <v>1</v>
      </c>
      <c r="G23" s="135">
        <v>371</v>
      </c>
      <c r="H23" s="128"/>
      <c r="I23" s="128"/>
      <c r="J23" s="128"/>
      <c r="K23" s="128"/>
      <c r="L23" s="128"/>
      <c r="M23" s="128"/>
      <c r="N23" s="128" t="s">
        <v>62</v>
      </c>
      <c r="O23" s="128" t="s">
        <v>62</v>
      </c>
      <c r="P23" s="128" t="s">
        <v>62</v>
      </c>
      <c r="Q23" s="128" t="s">
        <v>62</v>
      </c>
      <c r="R23" s="128" t="s">
        <v>62</v>
      </c>
      <c r="S23" s="128" t="s">
        <v>62</v>
      </c>
      <c r="T23" s="128" t="s">
        <v>62</v>
      </c>
      <c r="U23" s="128" t="s">
        <v>62</v>
      </c>
      <c r="V23" s="128" t="s">
        <v>62</v>
      </c>
      <c r="W23" s="128" t="s">
        <v>62</v>
      </c>
      <c r="X23" s="128" t="s">
        <v>62</v>
      </c>
      <c r="Y23" s="128" t="s">
        <v>62</v>
      </c>
      <c r="Z23" s="128" t="s">
        <v>62</v>
      </c>
      <c r="AA23" s="128" t="s">
        <v>62</v>
      </c>
      <c r="AB23" s="128" t="s">
        <v>62</v>
      </c>
      <c r="AC23" s="128" t="s">
        <v>62</v>
      </c>
      <c r="AD23" s="128" t="s">
        <v>62</v>
      </c>
      <c r="AE23" s="128" t="s">
        <v>62</v>
      </c>
      <c r="AF23" s="128" t="s">
        <v>62</v>
      </c>
      <c r="AG23" s="128" t="s">
        <v>62</v>
      </c>
      <c r="AH23" s="128" t="s">
        <v>62</v>
      </c>
      <c r="AI23" s="128" t="s">
        <v>62</v>
      </c>
      <c r="AJ23" s="128" t="s">
        <v>62</v>
      </c>
      <c r="AK23" s="128" t="s">
        <v>62</v>
      </c>
      <c r="AL23" s="128" t="s">
        <v>62</v>
      </c>
      <c r="AM23" s="128" t="s">
        <v>62</v>
      </c>
      <c r="AN23" s="128" t="s">
        <v>62</v>
      </c>
    </row>
    <row r="24" spans="1:42" ht="77.25" customHeight="1">
      <c r="A24" s="230">
        <v>18</v>
      </c>
      <c r="B24" s="134" t="s">
        <v>138</v>
      </c>
      <c r="C24" s="78" t="s">
        <v>145</v>
      </c>
      <c r="D24" s="120" t="s">
        <v>255</v>
      </c>
      <c r="E24" s="75" t="s">
        <v>3</v>
      </c>
      <c r="F24" s="75">
        <v>1</v>
      </c>
      <c r="G24" s="135">
        <v>245.95</v>
      </c>
      <c r="H24" s="128"/>
      <c r="I24" s="128"/>
      <c r="J24" s="128"/>
      <c r="K24" s="128"/>
      <c r="L24" s="128"/>
      <c r="M24" s="128"/>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row>
    <row r="25" spans="1:42" ht="21.75" customHeight="1">
      <c r="A25" s="230">
        <v>19</v>
      </c>
      <c r="B25" s="162" t="s">
        <v>139</v>
      </c>
      <c r="C25" s="163" t="s">
        <v>103</v>
      </c>
      <c r="D25" s="161" t="s">
        <v>257</v>
      </c>
      <c r="E25" s="75" t="s">
        <v>3</v>
      </c>
      <c r="F25" s="75">
        <v>1</v>
      </c>
      <c r="G25" s="137">
        <v>753.8</v>
      </c>
      <c r="H25" s="127"/>
      <c r="I25" s="128"/>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43"/>
    </row>
    <row r="26" spans="1:42" ht="39" customHeight="1">
      <c r="A26" s="230">
        <v>20</v>
      </c>
      <c r="B26" s="162" t="s">
        <v>140</v>
      </c>
      <c r="C26" s="107" t="s">
        <v>146</v>
      </c>
      <c r="D26" s="120" t="s">
        <v>258</v>
      </c>
      <c r="E26" s="75" t="s">
        <v>3</v>
      </c>
      <c r="F26" s="75">
        <v>1</v>
      </c>
      <c r="G26" s="137">
        <v>175.77</v>
      </c>
      <c r="H26" s="127"/>
      <c r="I26" s="128"/>
      <c r="J26" s="128"/>
      <c r="K26" s="128"/>
      <c r="L26" s="128"/>
      <c r="M26" s="128"/>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43"/>
    </row>
    <row r="27" spans="1:42" ht="25.5" customHeight="1">
      <c r="A27" s="230">
        <v>21</v>
      </c>
      <c r="B27" s="162" t="s">
        <v>141</v>
      </c>
      <c r="C27" s="107" t="s">
        <v>147</v>
      </c>
      <c r="D27" s="120" t="s">
        <v>259</v>
      </c>
      <c r="E27" s="75" t="s">
        <v>3</v>
      </c>
      <c r="F27" s="75">
        <v>1</v>
      </c>
      <c r="G27" s="137">
        <v>469.1</v>
      </c>
      <c r="H27" s="127"/>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43"/>
    </row>
    <row r="28" spans="1:42" ht="20.25" customHeight="1">
      <c r="A28" s="230">
        <v>22</v>
      </c>
      <c r="B28" s="162" t="s">
        <v>221</v>
      </c>
      <c r="C28" s="107" t="s">
        <v>148</v>
      </c>
      <c r="D28" s="161" t="s">
        <v>245</v>
      </c>
      <c r="E28" s="75" t="s">
        <v>3</v>
      </c>
      <c r="F28" s="75">
        <v>1</v>
      </c>
      <c r="G28" s="137">
        <v>826.1</v>
      </c>
      <c r="H28" s="127"/>
      <c r="I28" s="128"/>
      <c r="J28" s="128"/>
      <c r="K28" s="128"/>
      <c r="L28" s="128"/>
      <c r="M28" s="128"/>
      <c r="N28" s="128"/>
      <c r="O28" s="128"/>
      <c r="P28" s="128"/>
      <c r="Q28" s="128"/>
      <c r="R28" s="128"/>
      <c r="S28" s="128"/>
      <c r="T28" s="128"/>
      <c r="U28" s="128"/>
      <c r="V28" s="128"/>
      <c r="W28" s="128"/>
      <c r="X28" s="128"/>
      <c r="Y28" s="128"/>
      <c r="Z28" s="128"/>
      <c r="AA28" s="128"/>
      <c r="AB28" s="128"/>
      <c r="AC28" s="128"/>
      <c r="AD28" s="128"/>
      <c r="AE28" s="128"/>
      <c r="AF28" s="128"/>
      <c r="AG28" s="128"/>
      <c r="AH28" s="128"/>
      <c r="AI28" s="128"/>
      <c r="AJ28" s="128"/>
      <c r="AK28" s="128"/>
      <c r="AL28" s="128"/>
      <c r="AM28" s="128"/>
      <c r="AN28" s="128"/>
      <c r="AO28" s="43"/>
    </row>
    <row r="29" spans="1:42" ht="46.5" customHeight="1">
      <c r="A29" s="230">
        <v>23</v>
      </c>
      <c r="B29" s="162" t="s">
        <v>305</v>
      </c>
      <c r="C29" s="72"/>
      <c r="D29" s="83" t="s">
        <v>303</v>
      </c>
      <c r="E29" s="75" t="s">
        <v>28</v>
      </c>
      <c r="F29" s="75">
        <v>1</v>
      </c>
      <c r="G29" s="137">
        <v>356.6</v>
      </c>
      <c r="H29" s="138"/>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43"/>
    </row>
    <row r="30" spans="1:42" ht="51" customHeight="1">
      <c r="A30" s="230">
        <v>24</v>
      </c>
      <c r="B30" s="162" t="s">
        <v>142</v>
      </c>
      <c r="C30" s="107" t="s">
        <v>143</v>
      </c>
      <c r="D30" s="161" t="s">
        <v>144</v>
      </c>
      <c r="E30" s="75" t="str">
        <f>E29</f>
        <v>посещение</v>
      </c>
      <c r="F30" s="75">
        <v>1</v>
      </c>
      <c r="G30" s="137">
        <v>713.2</v>
      </c>
      <c r="H30" s="138"/>
      <c r="I30" s="139"/>
      <c r="J30" s="139"/>
      <c r="K30" s="139"/>
      <c r="L30" s="139"/>
      <c r="M30" s="139"/>
      <c r="N30" s="139"/>
      <c r="O30" s="139"/>
      <c r="P30" s="139" t="s">
        <v>62</v>
      </c>
      <c r="Q30" s="139"/>
      <c r="R30" s="139" t="s">
        <v>62</v>
      </c>
      <c r="S30" s="139"/>
      <c r="T30" s="139" t="s">
        <v>62</v>
      </c>
      <c r="U30" s="139"/>
      <c r="V30" s="139" t="s">
        <v>62</v>
      </c>
      <c r="W30" s="139"/>
      <c r="X30" s="139" t="s">
        <v>62</v>
      </c>
      <c r="Y30" s="139"/>
      <c r="Z30" s="139" t="s">
        <v>62</v>
      </c>
      <c r="AA30" s="139"/>
      <c r="AB30" s="139" t="s">
        <v>62</v>
      </c>
      <c r="AC30" s="139"/>
      <c r="AD30" s="139" t="s">
        <v>62</v>
      </c>
      <c r="AE30" s="139"/>
      <c r="AF30" s="139" t="s">
        <v>62</v>
      </c>
      <c r="AG30" s="139"/>
      <c r="AH30" s="139" t="s">
        <v>62</v>
      </c>
      <c r="AI30" s="139"/>
      <c r="AJ30" s="139" t="s">
        <v>62</v>
      </c>
      <c r="AK30" s="139"/>
      <c r="AL30" s="139" t="s">
        <v>62</v>
      </c>
      <c r="AM30" s="139"/>
      <c r="AN30" s="139" t="s">
        <v>62</v>
      </c>
    </row>
    <row r="31" spans="1:42" s="44" customFormat="1" ht="56.25" customHeight="1">
      <c r="A31" s="270" t="s">
        <v>233</v>
      </c>
      <c r="B31" s="270"/>
      <c r="C31" s="270"/>
      <c r="D31" s="270"/>
      <c r="E31" s="270"/>
      <c r="F31" s="270"/>
      <c r="G31" s="270"/>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row>
    <row r="32" spans="1:42" ht="53.25" customHeight="1">
      <c r="A32" s="268" t="s">
        <v>292</v>
      </c>
      <c r="B32" s="268"/>
      <c r="C32" s="268"/>
      <c r="D32" s="268"/>
      <c r="E32" s="268"/>
      <c r="F32" s="268"/>
      <c r="G32" s="268"/>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row>
    <row r="33" spans="1:42" ht="44.25" customHeight="1">
      <c r="A33" s="266" t="s">
        <v>123</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6"/>
      <c r="AL33" s="266"/>
      <c r="AM33" s="266"/>
      <c r="AN33" s="266"/>
    </row>
    <row r="34" spans="1:42" ht="18" customHeight="1">
      <c r="A34" s="190"/>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0"/>
      <c r="AK34" s="190"/>
      <c r="AL34" s="190"/>
      <c r="AM34" s="190"/>
      <c r="AN34" s="190"/>
    </row>
    <row r="35" spans="1:42" ht="93" customHeight="1">
      <c r="A35" s="67" t="s">
        <v>59</v>
      </c>
      <c r="B35" s="67" t="s">
        <v>68</v>
      </c>
      <c r="C35" s="95" t="s">
        <v>70</v>
      </c>
      <c r="D35" s="67" t="s">
        <v>60</v>
      </c>
      <c r="E35" s="68" t="s">
        <v>1</v>
      </c>
      <c r="F35" s="245" t="s">
        <v>335</v>
      </c>
      <c r="G35" s="69" t="s">
        <v>42</v>
      </c>
      <c r="H35" s="125">
        <v>65</v>
      </c>
      <c r="I35" s="125">
        <v>66</v>
      </c>
      <c r="J35" s="125">
        <v>67</v>
      </c>
      <c r="K35" s="125">
        <v>68</v>
      </c>
      <c r="L35" s="125">
        <v>69</v>
      </c>
      <c r="M35" s="125">
        <v>70</v>
      </c>
      <c r="N35" s="125">
        <v>71</v>
      </c>
      <c r="O35" s="125">
        <v>72</v>
      </c>
      <c r="P35" s="125">
        <v>73</v>
      </c>
      <c r="Q35" s="125">
        <v>74</v>
      </c>
      <c r="R35" s="125">
        <v>75</v>
      </c>
      <c r="S35" s="125">
        <v>76</v>
      </c>
      <c r="T35" s="125">
        <v>77</v>
      </c>
      <c r="U35" s="125">
        <v>78</v>
      </c>
      <c r="V35" s="125">
        <v>79</v>
      </c>
      <c r="W35" s="125">
        <v>80</v>
      </c>
      <c r="X35" s="125">
        <v>81</v>
      </c>
      <c r="Y35" s="125">
        <v>82</v>
      </c>
      <c r="Z35" s="125">
        <v>83</v>
      </c>
      <c r="AA35" s="125">
        <v>84</v>
      </c>
      <c r="AB35" s="125">
        <v>85</v>
      </c>
      <c r="AC35" s="125">
        <v>86</v>
      </c>
      <c r="AD35" s="125">
        <v>87</v>
      </c>
      <c r="AE35" s="125">
        <v>88</v>
      </c>
      <c r="AF35" s="125">
        <v>89</v>
      </c>
      <c r="AG35" s="125">
        <v>90</v>
      </c>
      <c r="AH35" s="125">
        <v>91</v>
      </c>
      <c r="AI35" s="125">
        <v>92</v>
      </c>
      <c r="AJ35" s="125">
        <v>93</v>
      </c>
      <c r="AK35" s="125">
        <v>94</v>
      </c>
      <c r="AL35" s="125">
        <v>95</v>
      </c>
      <c r="AM35" s="125">
        <v>96</v>
      </c>
      <c r="AN35" s="125">
        <v>97</v>
      </c>
    </row>
    <row r="36" spans="1:42" ht="45.75" customHeight="1">
      <c r="A36" s="247">
        <v>1</v>
      </c>
      <c r="B36" s="214" t="s">
        <v>149</v>
      </c>
      <c r="C36" s="215" t="s">
        <v>250</v>
      </c>
      <c r="D36" s="216" t="s">
        <v>251</v>
      </c>
      <c r="E36" s="209" t="s">
        <v>28</v>
      </c>
      <c r="F36" s="209">
        <v>1</v>
      </c>
      <c r="G36" s="217">
        <v>648</v>
      </c>
      <c r="H36" s="126"/>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row>
    <row r="37" spans="1:42" ht="98.25" customHeight="1">
      <c r="A37" s="191">
        <v>2</v>
      </c>
      <c r="B37" s="192" t="s">
        <v>300</v>
      </c>
      <c r="C37" s="75" t="s">
        <v>298</v>
      </c>
      <c r="D37" s="71" t="s">
        <v>299</v>
      </c>
      <c r="E37" s="75" t="str">
        <f>E15</f>
        <v>посещение</v>
      </c>
      <c r="F37" s="75">
        <v>1</v>
      </c>
      <c r="G37" s="188">
        <v>324</v>
      </c>
      <c r="H37" s="127" t="s">
        <v>62</v>
      </c>
      <c r="I37" s="128"/>
      <c r="J37" s="128"/>
      <c r="K37" s="128" t="s">
        <v>62</v>
      </c>
      <c r="L37" s="128"/>
      <c r="M37" s="128"/>
      <c r="N37" s="128" t="s">
        <v>62</v>
      </c>
      <c r="O37" s="128"/>
      <c r="P37" s="128"/>
      <c r="Q37" s="128" t="s">
        <v>62</v>
      </c>
      <c r="R37" s="128"/>
      <c r="S37" s="128"/>
      <c r="T37" s="128" t="s">
        <v>62</v>
      </c>
      <c r="U37" s="128"/>
      <c r="V37" s="128"/>
      <c r="W37" s="128" t="s">
        <v>62</v>
      </c>
      <c r="X37" s="128"/>
      <c r="Y37" s="128"/>
      <c r="Z37" s="128" t="s">
        <v>62</v>
      </c>
      <c r="AA37" s="128"/>
      <c r="AB37" s="128"/>
      <c r="AC37" s="128" t="s">
        <v>62</v>
      </c>
      <c r="AD37" s="128"/>
      <c r="AE37" s="128"/>
      <c r="AF37" s="128" t="s">
        <v>62</v>
      </c>
      <c r="AG37" s="128"/>
      <c r="AH37" s="128"/>
      <c r="AI37" s="128" t="s">
        <v>62</v>
      </c>
      <c r="AJ37" s="128"/>
      <c r="AK37" s="128"/>
      <c r="AL37" s="128" t="s">
        <v>62</v>
      </c>
      <c r="AM37" s="128"/>
      <c r="AN37" s="128"/>
      <c r="AO37" s="51"/>
      <c r="AP37" s="51"/>
    </row>
    <row r="38" spans="1:42" ht="56.25" customHeight="1">
      <c r="A38" s="199">
        <f t="shared" ref="A38:A41" si="0">A37+1</f>
        <v>3</v>
      </c>
      <c r="B38" s="211" t="s">
        <v>150</v>
      </c>
      <c r="C38" s="212" t="s">
        <v>162</v>
      </c>
      <c r="D38" s="213" t="s">
        <v>253</v>
      </c>
      <c r="E38" s="218" t="str">
        <f>E37</f>
        <v>посещение</v>
      </c>
      <c r="F38" s="218">
        <v>1</v>
      </c>
      <c r="G38" s="219">
        <v>703.2</v>
      </c>
      <c r="H38" s="128"/>
      <c r="I38" s="128"/>
      <c r="J38" s="128"/>
      <c r="K38" s="128"/>
      <c r="L38" s="128"/>
      <c r="M38" s="128"/>
      <c r="N38" s="128"/>
      <c r="O38" s="128"/>
      <c r="P38" s="128"/>
      <c r="Q38" s="128"/>
      <c r="R38" s="128"/>
      <c r="S38" s="128"/>
      <c r="T38" s="128"/>
      <c r="U38" s="128"/>
      <c r="V38" s="128"/>
      <c r="W38" s="128"/>
      <c r="X38" s="128"/>
      <c r="Y38" s="128"/>
      <c r="Z38" s="128"/>
      <c r="AA38" s="128"/>
      <c r="AB38" s="128"/>
      <c r="AC38" s="128"/>
      <c r="AD38" s="128"/>
      <c r="AE38" s="128"/>
      <c r="AF38" s="128"/>
      <c r="AG38" s="128"/>
      <c r="AH38" s="128"/>
      <c r="AI38" s="128"/>
      <c r="AJ38" s="128"/>
      <c r="AK38" s="128"/>
      <c r="AL38" s="128"/>
      <c r="AM38" s="128"/>
      <c r="AN38" s="128"/>
      <c r="AO38" s="51"/>
      <c r="AP38" s="51"/>
    </row>
    <row r="39" spans="1:42" ht="109.5" customHeight="1">
      <c r="A39" s="191">
        <v>4</v>
      </c>
      <c r="B39" s="193" t="s">
        <v>302</v>
      </c>
      <c r="C39" s="159" t="s">
        <v>97</v>
      </c>
      <c r="D39" s="111" t="s">
        <v>301</v>
      </c>
      <c r="E39" s="75" t="s">
        <v>28</v>
      </c>
      <c r="F39" s="75">
        <v>1</v>
      </c>
      <c r="G39" s="194">
        <v>351.6</v>
      </c>
      <c r="H39" s="127"/>
      <c r="I39" s="128"/>
      <c r="J39" s="128"/>
      <c r="K39" s="128"/>
      <c r="L39" s="128"/>
      <c r="M39" s="128"/>
      <c r="N39" s="128"/>
      <c r="O39" s="128"/>
      <c r="P39" s="128"/>
      <c r="Q39" s="128"/>
      <c r="R39" s="128"/>
      <c r="S39" s="128"/>
      <c r="T39" s="128"/>
      <c r="U39" s="128"/>
      <c r="V39" s="128"/>
      <c r="W39" s="128"/>
      <c r="X39" s="128"/>
      <c r="Y39" s="128"/>
      <c r="Z39" s="128"/>
      <c r="AA39" s="128"/>
      <c r="AB39" s="128"/>
      <c r="AC39" s="128"/>
      <c r="AD39" s="128"/>
      <c r="AE39" s="128"/>
      <c r="AF39" s="128"/>
      <c r="AG39" s="128"/>
      <c r="AH39" s="128"/>
      <c r="AI39" s="128"/>
      <c r="AJ39" s="128"/>
      <c r="AK39" s="128"/>
      <c r="AL39" s="128"/>
      <c r="AM39" s="128"/>
      <c r="AN39" s="128"/>
      <c r="AO39" s="51"/>
      <c r="AP39" s="51"/>
    </row>
    <row r="40" spans="1:42" ht="42.75" customHeight="1">
      <c r="A40" s="73">
        <v>5</v>
      </c>
      <c r="B40" s="112" t="s">
        <v>151</v>
      </c>
      <c r="C40" s="73" t="s">
        <v>107</v>
      </c>
      <c r="D40" s="108" t="s">
        <v>106</v>
      </c>
      <c r="E40" s="75" t="s">
        <v>3</v>
      </c>
      <c r="F40" s="75">
        <v>1</v>
      </c>
      <c r="G40" s="113">
        <v>364.3</v>
      </c>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row>
    <row r="41" spans="1:42" ht="36.75" customHeight="1">
      <c r="A41" s="73">
        <f t="shared" si="0"/>
        <v>6</v>
      </c>
      <c r="B41" s="112" t="s">
        <v>152</v>
      </c>
      <c r="C41" s="73" t="s">
        <v>109</v>
      </c>
      <c r="D41" s="108" t="s">
        <v>108</v>
      </c>
      <c r="E41" s="75" t="s">
        <v>3</v>
      </c>
      <c r="F41" s="75">
        <v>1</v>
      </c>
      <c r="G41" s="113">
        <v>364.6</v>
      </c>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row>
    <row r="42" spans="1:42" ht="32.25" customHeight="1">
      <c r="A42" s="73">
        <v>7</v>
      </c>
      <c r="B42" s="112" t="s">
        <v>297</v>
      </c>
      <c r="C42" s="110" t="s">
        <v>110</v>
      </c>
      <c r="D42" s="108" t="s">
        <v>163</v>
      </c>
      <c r="E42" s="75" t="s">
        <v>3</v>
      </c>
      <c r="F42" s="75">
        <v>1</v>
      </c>
      <c r="G42" s="113">
        <v>411.7</v>
      </c>
      <c r="H42" s="128"/>
      <c r="I42" s="128"/>
      <c r="J42" s="128"/>
      <c r="K42" s="128"/>
      <c r="L42" s="128"/>
      <c r="M42" s="128"/>
      <c r="N42" s="128"/>
      <c r="O42" s="128"/>
      <c r="P42" s="128"/>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row>
    <row r="43" spans="1:42" ht="21.75" customHeight="1">
      <c r="A43" s="73">
        <v>8</v>
      </c>
      <c r="B43" s="112" t="s">
        <v>153</v>
      </c>
      <c r="C43" s="110" t="s">
        <v>230</v>
      </c>
      <c r="D43" s="71" t="s">
        <v>246</v>
      </c>
      <c r="E43" s="75" t="str">
        <f>E42</f>
        <v>исследование</v>
      </c>
      <c r="F43" s="75">
        <v>1</v>
      </c>
      <c r="G43" s="113">
        <v>2221</v>
      </c>
      <c r="H43" s="128"/>
      <c r="I43" s="128"/>
      <c r="J43" s="128"/>
      <c r="K43" s="128"/>
      <c r="L43" s="128"/>
      <c r="M43" s="128"/>
      <c r="N43" s="128"/>
      <c r="O43" s="128"/>
      <c r="P43" s="128"/>
      <c r="Q43" s="128"/>
      <c r="R43" s="128"/>
      <c r="S43" s="128"/>
      <c r="T43" s="128"/>
      <c r="U43" s="128"/>
      <c r="V43" s="128"/>
      <c r="W43" s="128"/>
      <c r="X43" s="128"/>
      <c r="Y43" s="128"/>
      <c r="Z43" s="128"/>
      <c r="AA43" s="128"/>
      <c r="AB43" s="128"/>
      <c r="AC43" s="128"/>
      <c r="AD43" s="128"/>
      <c r="AE43" s="128"/>
      <c r="AF43" s="128"/>
      <c r="AG43" s="128"/>
      <c r="AH43" s="128"/>
      <c r="AI43" s="128"/>
      <c r="AJ43" s="128"/>
      <c r="AK43" s="128"/>
      <c r="AL43" s="128"/>
      <c r="AM43" s="128"/>
      <c r="AN43" s="128"/>
    </row>
    <row r="44" spans="1:42" ht="20.25" customHeight="1">
      <c r="A44" s="73">
        <v>9</v>
      </c>
      <c r="B44" s="112" t="s">
        <v>229</v>
      </c>
      <c r="C44" s="110" t="s">
        <v>148</v>
      </c>
      <c r="D44" s="108" t="s">
        <v>245</v>
      </c>
      <c r="E44" s="75" t="str">
        <f>E42</f>
        <v>исследование</v>
      </c>
      <c r="F44" s="75">
        <v>1</v>
      </c>
      <c r="G44" s="82">
        <v>826.1</v>
      </c>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c r="AE44" s="128"/>
      <c r="AF44" s="128"/>
      <c r="AG44" s="128"/>
      <c r="AH44" s="128"/>
      <c r="AI44" s="128"/>
      <c r="AJ44" s="128"/>
      <c r="AK44" s="128"/>
      <c r="AL44" s="128"/>
      <c r="AM44" s="128"/>
      <c r="AN44" s="128"/>
    </row>
    <row r="45" spans="1:42" ht="23.25" customHeight="1">
      <c r="A45" s="73">
        <v>10</v>
      </c>
      <c r="B45" s="114" t="s">
        <v>226</v>
      </c>
      <c r="C45" s="73" t="s">
        <v>228</v>
      </c>
      <c r="D45" s="115" t="s">
        <v>223</v>
      </c>
      <c r="E45" s="116" t="s">
        <v>224</v>
      </c>
      <c r="F45" s="75">
        <v>1</v>
      </c>
      <c r="G45" s="121">
        <v>3208.91</v>
      </c>
      <c r="H45" s="128"/>
      <c r="I45" s="128"/>
      <c r="J45" s="128"/>
      <c r="K45" s="128"/>
      <c r="L45" s="128"/>
      <c r="M45" s="128"/>
      <c r="N45" s="128"/>
      <c r="O45" s="128"/>
      <c r="P45" s="128"/>
      <c r="Q45" s="128"/>
      <c r="R45" s="128"/>
      <c r="S45" s="128"/>
      <c r="T45" s="128"/>
      <c r="U45" s="128"/>
      <c r="V45" s="128"/>
      <c r="W45" s="128"/>
      <c r="X45" s="128"/>
      <c r="Y45" s="128"/>
      <c r="Z45" s="128"/>
      <c r="AA45" s="128"/>
      <c r="AB45" s="128"/>
      <c r="AC45" s="128"/>
      <c r="AD45" s="128"/>
      <c r="AE45" s="128"/>
      <c r="AF45" s="128"/>
      <c r="AG45" s="128"/>
      <c r="AH45" s="128"/>
      <c r="AI45" s="128"/>
      <c r="AJ45" s="128"/>
      <c r="AK45" s="128"/>
      <c r="AL45" s="128"/>
      <c r="AM45" s="128"/>
      <c r="AN45" s="128"/>
    </row>
    <row r="46" spans="1:42" ht="42.75" customHeight="1">
      <c r="A46" s="73">
        <v>11</v>
      </c>
      <c r="B46" s="114" t="s">
        <v>306</v>
      </c>
      <c r="C46" s="157"/>
      <c r="D46" s="85" t="s">
        <v>307</v>
      </c>
      <c r="E46" s="116" t="s">
        <v>224</v>
      </c>
      <c r="F46" s="75">
        <v>1</v>
      </c>
      <c r="G46" s="64">
        <v>1798.99</v>
      </c>
      <c r="H46" s="127"/>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c r="AN46" s="128"/>
    </row>
    <row r="47" spans="1:42" ht="42" customHeight="1">
      <c r="A47" s="191">
        <v>12</v>
      </c>
      <c r="B47" s="114" t="s">
        <v>227</v>
      </c>
      <c r="C47" s="157" t="s">
        <v>228</v>
      </c>
      <c r="D47" s="117" t="s">
        <v>225</v>
      </c>
      <c r="E47" s="116" t="s">
        <v>224</v>
      </c>
      <c r="F47" s="75">
        <v>1</v>
      </c>
      <c r="G47" s="82">
        <v>6934.41</v>
      </c>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c r="AN47" s="128"/>
    </row>
    <row r="48" spans="1:42" ht="39" customHeight="1">
      <c r="A48" s="73">
        <v>13</v>
      </c>
      <c r="B48" s="118" t="s">
        <v>154</v>
      </c>
      <c r="C48" s="119" t="s">
        <v>185</v>
      </c>
      <c r="D48" s="85" t="s">
        <v>260</v>
      </c>
      <c r="E48" s="75" t="s">
        <v>28</v>
      </c>
      <c r="F48" s="75">
        <v>1</v>
      </c>
      <c r="G48" s="82">
        <v>648</v>
      </c>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c r="AN48" s="128"/>
    </row>
    <row r="49" spans="1:41" ht="40.5" customHeight="1">
      <c r="A49" s="73">
        <v>14</v>
      </c>
      <c r="B49" s="112" t="s">
        <v>155</v>
      </c>
      <c r="C49" s="119" t="s">
        <v>261</v>
      </c>
      <c r="D49" s="85" t="s">
        <v>262</v>
      </c>
      <c r="E49" s="75" t="s">
        <v>28</v>
      </c>
      <c r="F49" s="75">
        <v>1</v>
      </c>
      <c r="G49" s="82">
        <v>657.3</v>
      </c>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row>
    <row r="50" spans="1:41" ht="39.75" customHeight="1">
      <c r="A50" s="73">
        <v>15</v>
      </c>
      <c r="B50" s="118" t="s">
        <v>156</v>
      </c>
      <c r="C50" s="119" t="s">
        <v>263</v>
      </c>
      <c r="D50" s="85" t="s">
        <v>264</v>
      </c>
      <c r="E50" s="75" t="s">
        <v>28</v>
      </c>
      <c r="F50" s="75">
        <v>1</v>
      </c>
      <c r="G50" s="82">
        <v>648</v>
      </c>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c r="AN50" s="128"/>
    </row>
    <row r="51" spans="1:41" ht="40.5" customHeight="1">
      <c r="A51" s="73">
        <v>13</v>
      </c>
      <c r="B51" s="112" t="s">
        <v>157</v>
      </c>
      <c r="C51" s="119" t="s">
        <v>265</v>
      </c>
      <c r="D51" s="85" t="s">
        <v>266</v>
      </c>
      <c r="E51" s="75" t="s">
        <v>28</v>
      </c>
      <c r="F51" s="75">
        <v>1</v>
      </c>
      <c r="G51" s="82">
        <v>664.1</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row>
    <row r="52" spans="1:41" ht="44.25" customHeight="1">
      <c r="A52" s="157">
        <v>14</v>
      </c>
      <c r="B52" s="155" t="s">
        <v>158</v>
      </c>
      <c r="C52" s="119" t="s">
        <v>121</v>
      </c>
      <c r="D52" s="85" t="s">
        <v>122</v>
      </c>
      <c r="E52" s="75" t="s">
        <v>28</v>
      </c>
      <c r="F52" s="75">
        <v>1</v>
      </c>
      <c r="G52" s="82">
        <v>713.2</v>
      </c>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c r="AN52" s="128"/>
    </row>
    <row r="53" spans="1:41" ht="47.25" customHeight="1">
      <c r="A53" s="271">
        <v>15</v>
      </c>
      <c r="B53" s="273" t="s">
        <v>159</v>
      </c>
      <c r="C53" s="153" t="s">
        <v>267</v>
      </c>
      <c r="D53" s="85" t="s">
        <v>268</v>
      </c>
      <c r="E53" s="75" t="s">
        <v>28</v>
      </c>
      <c r="F53" s="261">
        <v>1</v>
      </c>
      <c r="G53" s="274">
        <v>641.5</v>
      </c>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c r="AN53" s="128"/>
    </row>
    <row r="54" spans="1:41" ht="38.25" customHeight="1">
      <c r="A54" s="272"/>
      <c r="B54" s="273"/>
      <c r="C54" s="154" t="s">
        <v>105</v>
      </c>
      <c r="D54" s="120" t="s">
        <v>104</v>
      </c>
      <c r="E54" s="75" t="s">
        <v>3</v>
      </c>
      <c r="F54" s="262"/>
      <c r="G54" s="275"/>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c r="AN54" s="128"/>
    </row>
    <row r="55" spans="1:41" ht="48" customHeight="1">
      <c r="A55" s="158">
        <v>16</v>
      </c>
      <c r="B55" s="165" t="s">
        <v>160</v>
      </c>
      <c r="C55" s="119" t="s">
        <v>269</v>
      </c>
      <c r="D55" s="161" t="s">
        <v>270</v>
      </c>
      <c r="E55" s="159" t="s">
        <v>28</v>
      </c>
      <c r="F55" s="159">
        <v>1</v>
      </c>
      <c r="G55" s="121">
        <v>656</v>
      </c>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c r="AN55" s="128"/>
    </row>
    <row r="56" spans="1:41" ht="48.75" customHeight="1">
      <c r="A56" s="73">
        <v>17</v>
      </c>
      <c r="B56" s="161" t="s">
        <v>161</v>
      </c>
      <c r="C56" s="119" t="s">
        <v>271</v>
      </c>
      <c r="D56" s="161" t="s">
        <v>272</v>
      </c>
      <c r="E56" s="75" t="s">
        <v>28</v>
      </c>
      <c r="F56" s="75">
        <v>1</v>
      </c>
      <c r="G56" s="64">
        <v>664.1</v>
      </c>
      <c r="H56" s="127"/>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c r="AN56" s="128"/>
    </row>
    <row r="57" spans="1:41" ht="48.75" customHeight="1">
      <c r="A57" s="73">
        <v>18</v>
      </c>
      <c r="B57" s="161" t="s">
        <v>234</v>
      </c>
      <c r="C57" s="75" t="s">
        <v>239</v>
      </c>
      <c r="D57" s="161" t="s">
        <v>240</v>
      </c>
      <c r="E57" s="75" t="s">
        <v>28</v>
      </c>
      <c r="F57" s="75">
        <v>1</v>
      </c>
      <c r="G57" s="64">
        <v>657.3</v>
      </c>
      <c r="H57" s="127"/>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95"/>
    </row>
    <row r="58" spans="1:41" ht="48.75" customHeight="1">
      <c r="A58" s="73">
        <v>19</v>
      </c>
      <c r="B58" s="161" t="s">
        <v>235</v>
      </c>
      <c r="C58" s="75" t="s">
        <v>247</v>
      </c>
      <c r="D58" s="161" t="s">
        <v>241</v>
      </c>
      <c r="E58" s="75" t="s">
        <v>28</v>
      </c>
      <c r="F58" s="159">
        <v>1</v>
      </c>
      <c r="G58" s="64">
        <v>648</v>
      </c>
      <c r="H58" s="127"/>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95"/>
    </row>
    <row r="59" spans="1:41" ht="48.75" customHeight="1">
      <c r="A59" s="73">
        <v>20</v>
      </c>
      <c r="B59" s="161" t="s">
        <v>236</v>
      </c>
      <c r="C59" s="75" t="s">
        <v>248</v>
      </c>
      <c r="D59" s="161" t="s">
        <v>242</v>
      </c>
      <c r="E59" s="75" t="s">
        <v>28</v>
      </c>
      <c r="F59" s="75">
        <v>1</v>
      </c>
      <c r="G59" s="64">
        <v>253.24</v>
      </c>
      <c r="H59" s="127"/>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95"/>
      <c r="AO59" s="51"/>
    </row>
    <row r="60" spans="1:41" ht="48.75" customHeight="1">
      <c r="A60" s="73">
        <v>21</v>
      </c>
      <c r="B60" s="161" t="s">
        <v>237</v>
      </c>
      <c r="C60" s="75"/>
      <c r="D60" s="161" t="s">
        <v>243</v>
      </c>
      <c r="E60" s="75" t="s">
        <v>28</v>
      </c>
      <c r="F60" s="75">
        <v>1</v>
      </c>
      <c r="G60" s="64">
        <v>664.1</v>
      </c>
      <c r="H60" s="127"/>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c r="AN60" s="195"/>
    </row>
    <row r="61" spans="1:41" ht="48.75" customHeight="1">
      <c r="A61" s="73">
        <v>22</v>
      </c>
      <c r="B61" s="161" t="s">
        <v>238</v>
      </c>
      <c r="C61" s="75" t="s">
        <v>249</v>
      </c>
      <c r="D61" s="161" t="s">
        <v>244</v>
      </c>
      <c r="E61" s="75" t="s">
        <v>28</v>
      </c>
      <c r="F61" s="75">
        <v>1</v>
      </c>
      <c r="G61" s="64">
        <v>648</v>
      </c>
      <c r="H61" s="127"/>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8"/>
      <c r="AK61" s="128"/>
      <c r="AL61" s="128"/>
      <c r="AM61" s="128"/>
      <c r="AN61" s="195"/>
    </row>
    <row r="62" spans="1:41" ht="58.5" customHeight="1">
      <c r="A62" s="196"/>
      <c r="B62" s="197"/>
      <c r="C62" s="197"/>
      <c r="D62" s="164"/>
      <c r="E62" s="197"/>
      <c r="F62" s="197"/>
      <c r="G62" s="198"/>
      <c r="H62" s="127"/>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95"/>
      <c r="AO62" s="43"/>
    </row>
    <row r="63" spans="1:41" ht="58.5" customHeight="1">
      <c r="A63" s="119">
        <v>1</v>
      </c>
      <c r="B63" s="59">
        <v>901506</v>
      </c>
      <c r="C63" s="60"/>
      <c r="D63" s="61" t="s">
        <v>206</v>
      </c>
      <c r="E63" s="62" t="s">
        <v>207</v>
      </c>
      <c r="F63" s="63">
        <v>1</v>
      </c>
      <c r="G63" s="64">
        <v>7875</v>
      </c>
      <c r="H63" s="127"/>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95"/>
      <c r="AO63" s="43"/>
    </row>
    <row r="64" spans="1:41" ht="58.5" customHeight="1">
      <c r="A64" s="119">
        <v>2</v>
      </c>
      <c r="B64" s="59">
        <v>901516</v>
      </c>
      <c r="C64" s="60"/>
      <c r="D64" s="61" t="s">
        <v>208</v>
      </c>
      <c r="E64" s="62" t="s">
        <v>207</v>
      </c>
      <c r="F64" s="63">
        <v>1</v>
      </c>
      <c r="G64" s="64">
        <v>6276</v>
      </c>
      <c r="H64" s="127"/>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95"/>
      <c r="AO64" s="43"/>
    </row>
    <row r="65" spans="1:47" ht="58.5" customHeight="1">
      <c r="A65" s="47" t="s">
        <v>209</v>
      </c>
      <c r="B65" s="269" t="s">
        <v>210</v>
      </c>
      <c r="C65" s="269"/>
      <c r="D65" s="269"/>
      <c r="E65" s="269"/>
      <c r="F65" s="269"/>
      <c r="G65" s="198"/>
      <c r="H65" s="127"/>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95"/>
      <c r="AO65" s="43"/>
    </row>
    <row r="66" spans="1:47" ht="58.5" customHeight="1">
      <c r="A66" s="196"/>
      <c r="B66" s="197"/>
      <c r="C66" s="197"/>
      <c r="D66" s="164"/>
      <c r="E66" s="197"/>
      <c r="F66" s="197"/>
      <c r="G66" s="198"/>
      <c r="H66" s="127"/>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95"/>
      <c r="AO66" s="43"/>
    </row>
    <row r="67" spans="1:47" ht="116.25" customHeight="1">
      <c r="A67" s="267" t="s">
        <v>312</v>
      </c>
      <c r="B67" s="267"/>
      <c r="C67" s="267"/>
      <c r="D67" s="267"/>
      <c r="E67" s="267"/>
      <c r="F67" s="267"/>
      <c r="G67" s="267"/>
      <c r="H67" s="127" t="s">
        <v>62</v>
      </c>
      <c r="I67" s="128" t="s">
        <v>62</v>
      </c>
      <c r="J67" s="128" t="s">
        <v>62</v>
      </c>
      <c r="K67" s="128" t="s">
        <v>62</v>
      </c>
      <c r="L67" s="128" t="s">
        <v>62</v>
      </c>
      <c r="M67" s="128" t="s">
        <v>62</v>
      </c>
      <c r="N67" s="128" t="s">
        <v>62</v>
      </c>
      <c r="O67" s="128" t="s">
        <v>62</v>
      </c>
      <c r="P67" s="128" t="s">
        <v>62</v>
      </c>
      <c r="Q67" s="128" t="s">
        <v>62</v>
      </c>
      <c r="R67" s="128" t="s">
        <v>62</v>
      </c>
      <c r="S67" s="128" t="s">
        <v>62</v>
      </c>
      <c r="T67" s="128" t="s">
        <v>62</v>
      </c>
      <c r="U67" s="128" t="s">
        <v>62</v>
      </c>
      <c r="V67" s="128" t="s">
        <v>62</v>
      </c>
      <c r="W67" s="128" t="s">
        <v>62</v>
      </c>
      <c r="X67" s="128" t="s">
        <v>62</v>
      </c>
      <c r="Y67" s="128" t="s">
        <v>62</v>
      </c>
      <c r="Z67" s="128" t="s">
        <v>62</v>
      </c>
      <c r="AA67" s="128" t="s">
        <v>62</v>
      </c>
      <c r="AB67" s="128" t="s">
        <v>62</v>
      </c>
      <c r="AC67" s="128" t="s">
        <v>62</v>
      </c>
      <c r="AD67" s="128" t="s">
        <v>62</v>
      </c>
      <c r="AE67" s="128" t="s">
        <v>62</v>
      </c>
      <c r="AF67" s="128" t="s">
        <v>62</v>
      </c>
      <c r="AG67" s="128" t="s">
        <v>62</v>
      </c>
      <c r="AH67" s="128" t="s">
        <v>62</v>
      </c>
      <c r="AI67" s="128" t="s">
        <v>62</v>
      </c>
      <c r="AJ67" s="128" t="s">
        <v>62</v>
      </c>
      <c r="AK67" s="128" t="s">
        <v>62</v>
      </c>
      <c r="AL67" s="128" t="s">
        <v>62</v>
      </c>
      <c r="AM67" s="128" t="s">
        <v>62</v>
      </c>
      <c r="AN67" s="195" t="s">
        <v>62</v>
      </c>
      <c r="AO67" s="44"/>
      <c r="AU67" s="46"/>
    </row>
    <row r="68" spans="1:47">
      <c r="F68" s="45"/>
      <c r="AU68" s="46"/>
    </row>
    <row r="69" spans="1:47">
      <c r="F69" s="45"/>
      <c r="AU69" s="46"/>
    </row>
    <row r="70" spans="1:47">
      <c r="AU70" s="46"/>
    </row>
    <row r="71" spans="1:47">
      <c r="AU71" s="46"/>
    </row>
    <row r="72" spans="1:47">
      <c r="AU72" s="46"/>
    </row>
    <row r="73" spans="1:47">
      <c r="AU73" s="46"/>
    </row>
    <row r="74" spans="1:47">
      <c r="AU74" s="46"/>
    </row>
    <row r="75" spans="1:47">
      <c r="AU75" s="46"/>
    </row>
    <row r="76" spans="1:47">
      <c r="AU76" s="46"/>
    </row>
    <row r="77" spans="1:47">
      <c r="AU77" s="46"/>
    </row>
    <row r="78" spans="1:47">
      <c r="AU78" s="46"/>
    </row>
    <row r="79" spans="1:47">
      <c r="AU79" s="46"/>
    </row>
    <row r="80" spans="1:47">
      <c r="AU80" s="46"/>
    </row>
    <row r="81" spans="47:47">
      <c r="AU81" s="46"/>
    </row>
    <row r="82" spans="47:47">
      <c r="AU82" s="46"/>
    </row>
    <row r="83" spans="47:47">
      <c r="AU83" s="46"/>
    </row>
    <row r="84" spans="47:47">
      <c r="AU84" s="46"/>
    </row>
    <row r="85" spans="47:47">
      <c r="AU85" s="46"/>
    </row>
    <row r="86" spans="47:47">
      <c r="AU86" s="46"/>
    </row>
    <row r="87" spans="47:47">
      <c r="AU87" s="47"/>
    </row>
    <row r="88" spans="47:47">
      <c r="AU88" s="46"/>
    </row>
    <row r="89" spans="47:47">
      <c r="AU89" s="46"/>
    </row>
  </sheetData>
  <mergeCells count="13">
    <mergeCell ref="F1:G1"/>
    <mergeCell ref="A3:J3"/>
    <mergeCell ref="A4:I4"/>
    <mergeCell ref="A5:AN5"/>
    <mergeCell ref="A67:G67"/>
    <mergeCell ref="A32:G32"/>
    <mergeCell ref="A33:AN33"/>
    <mergeCell ref="B65:F65"/>
    <mergeCell ref="A31:G31"/>
    <mergeCell ref="A53:A54"/>
    <mergeCell ref="B53:B54"/>
    <mergeCell ref="F53:F54"/>
    <mergeCell ref="G53:G54"/>
  </mergeCells>
  <conditionalFormatting sqref="D7:F7 D16:F16 E36:F36 E15:F16 E55:F66 E38:F53 E8:E12 F14 E18:F30">
    <cfRule type="cellIs" dxfId="25" priority="51" operator="lessThan">
      <formula>0</formula>
    </cfRule>
    <cfRule type="containsText" dxfId="24" priority="52" operator="containsText" text="ложь">
      <formula>NOT(ISERROR(SEARCH("ложь",D7)))</formula>
    </cfRule>
  </conditionalFormatting>
  <conditionalFormatting sqref="F17">
    <cfRule type="cellIs" dxfId="23" priority="25" operator="lessThan">
      <formula>0</formula>
    </cfRule>
    <cfRule type="containsText" dxfId="22" priority="26" operator="containsText" text="ложь">
      <formula>NOT(ISERROR(SEARCH("ложь",F17)))</formula>
    </cfRule>
  </conditionalFormatting>
  <conditionalFormatting sqref="E13:E14">
    <cfRule type="cellIs" dxfId="21" priority="23" operator="lessThan">
      <formula>0</formula>
    </cfRule>
    <cfRule type="containsText" dxfId="20" priority="24" operator="containsText" text="ложь">
      <formula>NOT(ISERROR(SEARCH("ложь",E13)))</formula>
    </cfRule>
  </conditionalFormatting>
  <conditionalFormatting sqref="E37:F37">
    <cfRule type="cellIs" dxfId="19" priority="21" operator="lessThan">
      <formula>0</formula>
    </cfRule>
    <cfRule type="containsText" dxfId="18" priority="22" operator="containsText" text="ложь">
      <formula>NOT(ISERROR(SEARCH("ложь",E37)))</formula>
    </cfRule>
  </conditionalFormatting>
  <conditionalFormatting sqref="E54">
    <cfRule type="cellIs" dxfId="17" priority="19" operator="lessThan">
      <formula>0</formula>
    </cfRule>
    <cfRule type="containsText" dxfId="16" priority="20" operator="containsText" text="ложь">
      <formula>NOT(ISERROR(SEARCH("ложь",E54)))</formula>
    </cfRule>
  </conditionalFormatting>
  <conditionalFormatting sqref="E17">
    <cfRule type="cellIs" dxfId="15" priority="9" operator="lessThan">
      <formula>0</formula>
    </cfRule>
    <cfRule type="containsText" dxfId="14" priority="10" operator="containsText" text="ложь">
      <formula>NOT(ISERROR(SEARCH("ложь",E17)))</formula>
    </cfRule>
  </conditionalFormatting>
  <conditionalFormatting sqref="D14">
    <cfRule type="cellIs" dxfId="13" priority="7" operator="lessThan">
      <formula>0</formula>
    </cfRule>
    <cfRule type="containsText" dxfId="12" priority="8" operator="containsText" text="ложь">
      <formula>NOT(ISERROR(SEARCH("ложь",D14)))</formula>
    </cfRule>
  </conditionalFormatting>
  <conditionalFormatting sqref="D17">
    <cfRule type="cellIs" dxfId="11" priority="5" operator="lessThan">
      <formula>0</formula>
    </cfRule>
    <cfRule type="containsText" dxfId="10" priority="6" operator="containsText" text="ложь">
      <formula>NOT(ISERROR(SEARCH("ложь",D17)))</formula>
    </cfRule>
  </conditionalFormatting>
  <conditionalFormatting sqref="D36">
    <cfRule type="cellIs" dxfId="9" priority="3" operator="lessThan">
      <formula>0</formula>
    </cfRule>
    <cfRule type="containsText" dxfId="8" priority="4" operator="containsText" text="ложь">
      <formula>NOT(ISERROR(SEARCH("ложь",D36)))</formula>
    </cfRule>
  </conditionalFormatting>
  <conditionalFormatting sqref="D38">
    <cfRule type="cellIs" dxfId="7" priority="1" operator="lessThan">
      <formula>0</formula>
    </cfRule>
    <cfRule type="containsText" dxfId="6" priority="2" operator="containsText" text="ложь">
      <formula>NOT(ISERROR(SEARCH("ложь",D38)))</formula>
    </cfRule>
  </conditionalFormatting>
  <pageMargins left="0" right="0" top="0" bottom="0" header="0.15748031496062992" footer="0.15748031496062992"/>
  <pageSetup paperSize="9" scale="46" fitToHeight="2"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Q62"/>
  <sheetViews>
    <sheetView zoomScale="80" zoomScaleNormal="80" workbookViewId="0">
      <selection activeCell="C13" sqref="C13"/>
    </sheetView>
  </sheetViews>
  <sheetFormatPr defaultColWidth="9.140625" defaultRowHeight="12.75"/>
  <cols>
    <col min="1" max="1" width="9.140625" style="10"/>
    <col min="2" max="2" width="18.140625" style="10" customWidth="1"/>
    <col min="3" max="3" width="17.5703125" style="10" customWidth="1"/>
    <col min="4" max="4" width="58" style="10" customWidth="1"/>
    <col min="5" max="5" width="22.42578125" style="10" customWidth="1"/>
    <col min="6" max="6" width="20.85546875" style="10" customWidth="1"/>
    <col min="7" max="7" width="17.5703125" style="10" customWidth="1"/>
    <col min="8" max="8" width="17.5703125" style="10" hidden="1" customWidth="1"/>
    <col min="9" max="16384" width="9.140625" style="10"/>
  </cols>
  <sheetData>
    <row r="1" spans="1:13" ht="67.5" customHeight="1">
      <c r="B1" s="169"/>
      <c r="C1" s="169"/>
      <c r="E1" s="263" t="s">
        <v>321</v>
      </c>
      <c r="F1" s="263"/>
      <c r="G1" s="263"/>
      <c r="H1" s="49"/>
      <c r="I1" s="50"/>
      <c r="J1" s="50"/>
      <c r="K1" s="50"/>
      <c r="L1" s="50"/>
      <c r="M1" s="50"/>
    </row>
    <row r="2" spans="1:13" ht="15.75">
      <c r="B2" s="7" t="s">
        <v>40</v>
      </c>
      <c r="C2" s="7"/>
      <c r="D2" s="169"/>
      <c r="E2" s="169"/>
      <c r="F2" s="169"/>
      <c r="G2" s="169"/>
      <c r="H2" s="169"/>
    </row>
    <row r="3" spans="1:13" ht="78" customHeight="1">
      <c r="B3" s="276" t="s">
        <v>322</v>
      </c>
      <c r="C3" s="276"/>
      <c r="D3" s="276"/>
      <c r="E3" s="276"/>
      <c r="F3" s="276"/>
      <c r="G3" s="276"/>
      <c r="H3" s="276"/>
    </row>
    <row r="4" spans="1:13" s="5" customFormat="1" ht="37.5" customHeight="1">
      <c r="A4" s="252" t="s">
        <v>293</v>
      </c>
      <c r="B4" s="252"/>
      <c r="C4" s="252"/>
      <c r="D4" s="252"/>
      <c r="E4" s="252"/>
      <c r="F4" s="252"/>
      <c r="G4" s="252"/>
      <c r="H4" s="170"/>
      <c r="I4" s="170"/>
      <c r="J4" s="170"/>
    </row>
    <row r="5" spans="1:13" ht="56.25">
      <c r="A5" s="41" t="s">
        <v>59</v>
      </c>
      <c r="B5" s="143" t="s">
        <v>68</v>
      </c>
      <c r="C5" s="144" t="s">
        <v>70</v>
      </c>
      <c r="D5" s="145" t="s">
        <v>73</v>
      </c>
      <c r="E5" s="68" t="s">
        <v>1</v>
      </c>
      <c r="F5" s="245" t="s">
        <v>341</v>
      </c>
      <c r="G5" s="146" t="s">
        <v>42</v>
      </c>
      <c r="H5" s="171" t="s">
        <v>69</v>
      </c>
    </row>
    <row r="6" spans="1:13" ht="37.5">
      <c r="A6" s="42">
        <v>1</v>
      </c>
      <c r="B6" s="147" t="s">
        <v>186</v>
      </c>
      <c r="C6" s="98" t="s">
        <v>273</v>
      </c>
      <c r="D6" s="102" t="s">
        <v>274</v>
      </c>
      <c r="E6" s="75" t="s">
        <v>28</v>
      </c>
      <c r="F6" s="75">
        <v>1</v>
      </c>
      <c r="G6" s="101">
        <v>955.3</v>
      </c>
      <c r="H6" s="172">
        <v>2</v>
      </c>
    </row>
    <row r="7" spans="1:13" ht="40.5" customHeight="1">
      <c r="A7" s="42">
        <v>2</v>
      </c>
      <c r="B7" s="148" t="s">
        <v>187</v>
      </c>
      <c r="C7" s="98" t="s">
        <v>132</v>
      </c>
      <c r="D7" s="100" t="s">
        <v>253</v>
      </c>
      <c r="E7" s="75" t="s">
        <v>28</v>
      </c>
      <c r="F7" s="75">
        <v>1</v>
      </c>
      <c r="G7" s="101">
        <v>703.2</v>
      </c>
      <c r="H7" s="172"/>
    </row>
    <row r="8" spans="1:13" ht="40.5" customHeight="1">
      <c r="A8" s="42">
        <v>3</v>
      </c>
      <c r="B8" s="244" t="s">
        <v>328</v>
      </c>
      <c r="C8" s="207" t="s">
        <v>74</v>
      </c>
      <c r="D8" s="234" t="s">
        <v>254</v>
      </c>
      <c r="E8" s="209" t="s">
        <v>3</v>
      </c>
      <c r="F8" s="209">
        <v>1</v>
      </c>
      <c r="G8" s="210">
        <v>182</v>
      </c>
      <c r="H8" s="172"/>
    </row>
    <row r="9" spans="1:13" ht="37.5">
      <c r="A9" s="42">
        <v>4</v>
      </c>
      <c r="B9" s="147" t="s">
        <v>188</v>
      </c>
      <c r="C9" s="98" t="s">
        <v>78</v>
      </c>
      <c r="D9" s="102" t="s">
        <v>260</v>
      </c>
      <c r="E9" s="75" t="s">
        <v>28</v>
      </c>
      <c r="F9" s="75">
        <v>1</v>
      </c>
      <c r="G9" s="101">
        <v>661</v>
      </c>
      <c r="H9" s="173">
        <v>1</v>
      </c>
    </row>
    <row r="10" spans="1:13" ht="37.5">
      <c r="A10" s="278">
        <v>5</v>
      </c>
      <c r="B10" s="255" t="s">
        <v>189</v>
      </c>
      <c r="C10" s="98" t="s">
        <v>79</v>
      </c>
      <c r="D10" s="102" t="s">
        <v>272</v>
      </c>
      <c r="E10" s="75" t="s">
        <v>28</v>
      </c>
      <c r="F10" s="75">
        <v>1</v>
      </c>
      <c r="G10" s="257">
        <v>677.4</v>
      </c>
      <c r="H10" s="173">
        <v>1</v>
      </c>
    </row>
    <row r="11" spans="1:13" ht="18.75">
      <c r="A11" s="279"/>
      <c r="B11" s="256"/>
      <c r="C11" s="98" t="s">
        <v>91</v>
      </c>
      <c r="D11" s="102" t="s">
        <v>275</v>
      </c>
      <c r="E11" s="75" t="str">
        <f>E21</f>
        <v>исследование</v>
      </c>
      <c r="F11" s="75">
        <v>1</v>
      </c>
      <c r="G11" s="258"/>
      <c r="H11" s="173"/>
    </row>
    <row r="12" spans="1:13" ht="37.5">
      <c r="A12" s="42">
        <v>6</v>
      </c>
      <c r="B12" s="147" t="s">
        <v>190</v>
      </c>
      <c r="C12" s="98" t="s">
        <v>80</v>
      </c>
      <c r="D12" s="102" t="s">
        <v>122</v>
      </c>
      <c r="E12" s="75" t="s">
        <v>28</v>
      </c>
      <c r="F12" s="75">
        <v>1</v>
      </c>
      <c r="G12" s="101">
        <v>727.5</v>
      </c>
      <c r="H12" s="173">
        <v>1</v>
      </c>
    </row>
    <row r="13" spans="1:13" ht="56.25">
      <c r="A13" s="42">
        <f t="shared" ref="A13:A24" si="0">1+A12</f>
        <v>7</v>
      </c>
      <c r="B13" s="147" t="s">
        <v>191</v>
      </c>
      <c r="C13" s="98" t="s">
        <v>81</v>
      </c>
      <c r="D13" s="102" t="s">
        <v>276</v>
      </c>
      <c r="E13" s="75" t="s">
        <v>28</v>
      </c>
      <c r="F13" s="75">
        <v>1</v>
      </c>
      <c r="G13" s="101">
        <v>661</v>
      </c>
      <c r="H13" s="173">
        <v>1</v>
      </c>
    </row>
    <row r="14" spans="1:13" ht="37.5">
      <c r="A14" s="42">
        <f t="shared" si="0"/>
        <v>8</v>
      </c>
      <c r="B14" s="147" t="s">
        <v>192</v>
      </c>
      <c r="C14" s="98" t="s">
        <v>82</v>
      </c>
      <c r="D14" s="102" t="s">
        <v>277</v>
      </c>
      <c r="E14" s="75" t="s">
        <v>28</v>
      </c>
      <c r="F14" s="75">
        <v>1</v>
      </c>
      <c r="G14" s="101">
        <v>670.4</v>
      </c>
      <c r="H14" s="173">
        <v>1</v>
      </c>
    </row>
    <row r="15" spans="1:13" ht="37.5">
      <c r="A15" s="42">
        <f t="shared" si="0"/>
        <v>9</v>
      </c>
      <c r="B15" s="147" t="s">
        <v>193</v>
      </c>
      <c r="C15" s="98" t="s">
        <v>83</v>
      </c>
      <c r="D15" s="102" t="s">
        <v>278</v>
      </c>
      <c r="E15" s="75" t="s">
        <v>28</v>
      </c>
      <c r="F15" s="75">
        <v>1</v>
      </c>
      <c r="G15" s="101">
        <v>677.4</v>
      </c>
      <c r="H15" s="173">
        <v>1</v>
      </c>
    </row>
    <row r="16" spans="1:13" ht="37.5">
      <c r="A16" s="42">
        <f t="shared" si="0"/>
        <v>10</v>
      </c>
      <c r="B16" s="147" t="s">
        <v>194</v>
      </c>
      <c r="C16" s="98" t="s">
        <v>84</v>
      </c>
      <c r="D16" s="102" t="s">
        <v>279</v>
      </c>
      <c r="E16" s="75" t="s">
        <v>28</v>
      </c>
      <c r="F16" s="75">
        <v>1</v>
      </c>
      <c r="G16" s="101">
        <v>670.4</v>
      </c>
      <c r="H16" s="173">
        <v>1</v>
      </c>
    </row>
    <row r="17" spans="1:17" ht="37.5">
      <c r="A17" s="280">
        <f t="shared" si="0"/>
        <v>11</v>
      </c>
      <c r="B17" s="255" t="s">
        <v>195</v>
      </c>
      <c r="C17" s="98" t="s">
        <v>85</v>
      </c>
      <c r="D17" s="102" t="s">
        <v>270</v>
      </c>
      <c r="E17" s="75" t="s">
        <v>28</v>
      </c>
      <c r="F17" s="75">
        <v>1</v>
      </c>
      <c r="G17" s="257">
        <v>669.1</v>
      </c>
      <c r="H17" s="173">
        <v>1</v>
      </c>
    </row>
    <row r="18" spans="1:17" ht="37.5">
      <c r="A18" s="281"/>
      <c r="B18" s="256"/>
      <c r="C18" s="98" t="s">
        <v>95</v>
      </c>
      <c r="D18" s="102" t="s">
        <v>213</v>
      </c>
      <c r="E18" s="75" t="s">
        <v>3</v>
      </c>
      <c r="F18" s="75">
        <v>1</v>
      </c>
      <c r="G18" s="258"/>
      <c r="H18" s="173"/>
    </row>
    <row r="19" spans="1:17" ht="37.5">
      <c r="A19" s="42">
        <f>1+A17</f>
        <v>12</v>
      </c>
      <c r="B19" s="147" t="s">
        <v>196</v>
      </c>
      <c r="C19" s="98" t="s">
        <v>88</v>
      </c>
      <c r="D19" s="102" t="s">
        <v>280</v>
      </c>
      <c r="E19" s="75" t="s">
        <v>28</v>
      </c>
      <c r="F19" s="75">
        <v>1</v>
      </c>
      <c r="G19" s="98">
        <v>305.83999999999997</v>
      </c>
      <c r="H19" s="174">
        <v>1</v>
      </c>
      <c r="I19" s="58"/>
    </row>
    <row r="20" spans="1:17" ht="56.25">
      <c r="A20" s="42">
        <v>13</v>
      </c>
      <c r="B20" s="98" t="s">
        <v>198</v>
      </c>
      <c r="C20" s="99" t="s">
        <v>87</v>
      </c>
      <c r="D20" s="102" t="s">
        <v>54</v>
      </c>
      <c r="E20" s="75" t="s">
        <v>3</v>
      </c>
      <c r="F20" s="75">
        <v>1</v>
      </c>
      <c r="G20" s="101">
        <v>40.14</v>
      </c>
      <c r="H20" s="172">
        <v>1</v>
      </c>
      <c r="I20" s="39"/>
      <c r="J20" s="39"/>
    </row>
    <row r="21" spans="1:17" ht="18.75">
      <c r="A21" s="42">
        <v>14</v>
      </c>
      <c r="B21" s="147" t="s">
        <v>199</v>
      </c>
      <c r="C21" s="98" t="s">
        <v>94</v>
      </c>
      <c r="D21" s="149" t="s">
        <v>64</v>
      </c>
      <c r="E21" s="75" t="s">
        <v>3</v>
      </c>
      <c r="F21" s="75">
        <v>1</v>
      </c>
      <c r="G21" s="101">
        <v>426.8</v>
      </c>
      <c r="H21" s="172">
        <v>1</v>
      </c>
      <c r="I21" s="39"/>
    </row>
    <row r="22" spans="1:17" ht="18.75">
      <c r="A22" s="42">
        <f t="shared" si="0"/>
        <v>15</v>
      </c>
      <c r="B22" s="147" t="s">
        <v>200</v>
      </c>
      <c r="C22" s="98" t="s">
        <v>89</v>
      </c>
      <c r="D22" s="100" t="s">
        <v>65</v>
      </c>
      <c r="E22" s="75" t="s">
        <v>3</v>
      </c>
      <c r="F22" s="75">
        <v>1</v>
      </c>
      <c r="G22" s="101">
        <v>80.91</v>
      </c>
      <c r="H22" s="173">
        <v>1</v>
      </c>
    </row>
    <row r="23" spans="1:17" ht="18.75">
      <c r="A23" s="42">
        <f t="shared" si="0"/>
        <v>16</v>
      </c>
      <c r="B23" s="147" t="s">
        <v>201</v>
      </c>
      <c r="C23" s="98" t="s">
        <v>90</v>
      </c>
      <c r="D23" s="100" t="s">
        <v>66</v>
      </c>
      <c r="E23" s="75" t="s">
        <v>3</v>
      </c>
      <c r="F23" s="75">
        <v>1</v>
      </c>
      <c r="G23" s="101">
        <v>66.33</v>
      </c>
      <c r="H23" s="173">
        <v>1</v>
      </c>
    </row>
    <row r="24" spans="1:17" ht="37.5">
      <c r="A24" s="42">
        <f t="shared" si="0"/>
        <v>17</v>
      </c>
      <c r="B24" s="147" t="s">
        <v>202</v>
      </c>
      <c r="C24" s="150" t="s">
        <v>101</v>
      </c>
      <c r="D24" s="103" t="s">
        <v>98</v>
      </c>
      <c r="E24" s="75" t="s">
        <v>3</v>
      </c>
      <c r="F24" s="75">
        <v>1</v>
      </c>
      <c r="G24" s="101">
        <v>447</v>
      </c>
      <c r="H24" s="173"/>
    </row>
    <row r="25" spans="1:17" ht="37.5">
      <c r="A25" s="42">
        <v>18</v>
      </c>
      <c r="B25" s="147" t="s">
        <v>203</v>
      </c>
      <c r="C25" s="98" t="s">
        <v>102</v>
      </c>
      <c r="D25" s="103" t="s">
        <v>281</v>
      </c>
      <c r="E25" s="75" t="s">
        <v>3</v>
      </c>
      <c r="F25" s="75">
        <v>1</v>
      </c>
      <c r="G25" s="101">
        <v>447</v>
      </c>
      <c r="H25" s="173"/>
    </row>
    <row r="26" spans="1:17" ht="37.5">
      <c r="A26" s="42">
        <v>19</v>
      </c>
      <c r="B26" s="206" t="s">
        <v>313</v>
      </c>
      <c r="C26" s="207" t="s">
        <v>315</v>
      </c>
      <c r="D26" s="208" t="s">
        <v>314</v>
      </c>
      <c r="E26" s="209" t="s">
        <v>3</v>
      </c>
      <c r="F26" s="209">
        <v>1</v>
      </c>
      <c r="G26" s="210">
        <v>447</v>
      </c>
      <c r="H26" s="173"/>
    </row>
    <row r="27" spans="1:17" ht="45.75" customHeight="1">
      <c r="A27" s="42">
        <f t="shared" ref="A27:A29" si="1">1+A26</f>
        <v>20</v>
      </c>
      <c r="B27" s="147" t="s">
        <v>288</v>
      </c>
      <c r="C27" s="98" t="s">
        <v>289</v>
      </c>
      <c r="D27" s="151" t="s">
        <v>290</v>
      </c>
      <c r="E27" s="75" t="s">
        <v>3</v>
      </c>
      <c r="F27" s="75">
        <v>1</v>
      </c>
      <c r="G27" s="101">
        <v>447</v>
      </c>
      <c r="H27" s="173"/>
    </row>
    <row r="28" spans="1:17" ht="37.5">
      <c r="A28" s="42">
        <f t="shared" si="1"/>
        <v>21</v>
      </c>
      <c r="B28" s="147" t="s">
        <v>204</v>
      </c>
      <c r="C28" s="105" t="s">
        <v>93</v>
      </c>
      <c r="D28" s="103" t="s">
        <v>92</v>
      </c>
      <c r="E28" s="75" t="s">
        <v>3</v>
      </c>
      <c r="F28" s="75">
        <v>1</v>
      </c>
      <c r="G28" s="101">
        <v>447</v>
      </c>
      <c r="H28" s="173"/>
    </row>
    <row r="29" spans="1:17" ht="18.75">
      <c r="A29" s="42">
        <f t="shared" si="1"/>
        <v>22</v>
      </c>
      <c r="B29" s="147" t="s">
        <v>215</v>
      </c>
      <c r="C29" s="152" t="s">
        <v>216</v>
      </c>
      <c r="D29" s="103" t="s">
        <v>222</v>
      </c>
      <c r="E29" s="75" t="str">
        <f>E28</f>
        <v>исследование</v>
      </c>
      <c r="F29" s="75">
        <v>1</v>
      </c>
      <c r="G29" s="101">
        <v>718.5</v>
      </c>
      <c r="H29" s="173"/>
    </row>
    <row r="30" spans="1:17" ht="37.5">
      <c r="A30" s="42">
        <v>23</v>
      </c>
      <c r="B30" s="147" t="s">
        <v>205</v>
      </c>
      <c r="C30" s="105" t="s">
        <v>100</v>
      </c>
      <c r="D30" s="103" t="s">
        <v>99</v>
      </c>
      <c r="E30" s="75" t="s">
        <v>3</v>
      </c>
      <c r="F30" s="75">
        <v>1</v>
      </c>
      <c r="G30" s="101">
        <v>447</v>
      </c>
      <c r="H30" s="173"/>
    </row>
    <row r="31" spans="1:17" ht="48" customHeight="1">
      <c r="A31" s="42">
        <v>24</v>
      </c>
      <c r="B31" s="147" t="s">
        <v>197</v>
      </c>
      <c r="C31" s="175" t="s">
        <v>308</v>
      </c>
      <c r="D31" s="102" t="s">
        <v>67</v>
      </c>
      <c r="E31" s="75" t="s">
        <v>3</v>
      </c>
      <c r="F31" s="75">
        <v>1</v>
      </c>
      <c r="G31" s="101">
        <v>371</v>
      </c>
      <c r="H31" s="173">
        <v>1</v>
      </c>
    </row>
    <row r="32" spans="1:17" ht="37.5">
      <c r="A32" s="42">
        <v>25</v>
      </c>
      <c r="B32" s="147" t="s">
        <v>214</v>
      </c>
      <c r="C32" s="78" t="s">
        <v>211</v>
      </c>
      <c r="D32" s="71" t="s">
        <v>212</v>
      </c>
      <c r="E32" s="131" t="s">
        <v>3</v>
      </c>
      <c r="F32" s="131">
        <v>1</v>
      </c>
      <c r="G32" s="76">
        <v>411.7</v>
      </c>
      <c r="H32" s="40"/>
      <c r="I32" s="58"/>
      <c r="Q32" s="48"/>
    </row>
    <row r="33" spans="1:17">
      <c r="Q33" s="48"/>
    </row>
    <row r="34" spans="1:17">
      <c r="Q34" s="48"/>
    </row>
    <row r="35" spans="1:17">
      <c r="Q35" s="48"/>
    </row>
    <row r="36" spans="1:17" ht="47.25" customHeight="1">
      <c r="A36" s="277" t="s">
        <v>296</v>
      </c>
      <c r="B36" s="277"/>
      <c r="C36" s="277"/>
      <c r="D36" s="277"/>
      <c r="E36" s="277"/>
      <c r="F36" s="277"/>
      <c r="G36" s="277"/>
      <c r="Q36" s="48"/>
    </row>
    <row r="37" spans="1:17">
      <c r="Q37" s="48"/>
    </row>
    <row r="38" spans="1:17">
      <c r="Q38" s="48"/>
    </row>
    <row r="39" spans="1:17">
      <c r="Q39" s="48"/>
    </row>
    <row r="40" spans="1:17">
      <c r="Q40" s="48"/>
    </row>
    <row r="41" spans="1:17">
      <c r="Q41" s="48"/>
    </row>
    <row r="42" spans="1:17">
      <c r="Q42" s="48"/>
    </row>
    <row r="43" spans="1:17">
      <c r="Q43" s="48"/>
    </row>
    <row r="44" spans="1:17">
      <c r="Q44" s="48"/>
    </row>
    <row r="45" spans="1:17">
      <c r="Q45" s="48"/>
    </row>
    <row r="46" spans="1:17">
      <c r="Q46" s="48"/>
    </row>
    <row r="47" spans="1:17">
      <c r="Q47" s="48"/>
    </row>
    <row r="48" spans="1:17">
      <c r="Q48" s="48"/>
    </row>
    <row r="49" spans="17:17">
      <c r="Q49" s="48"/>
    </row>
    <row r="50" spans="17:17">
      <c r="Q50" s="48"/>
    </row>
    <row r="51" spans="17:17">
      <c r="Q51" s="48"/>
    </row>
    <row r="52" spans="17:17">
      <c r="Q52" s="48"/>
    </row>
    <row r="53" spans="17:17">
      <c r="Q53" s="48"/>
    </row>
    <row r="54" spans="17:17">
      <c r="Q54" s="48"/>
    </row>
    <row r="55" spans="17:17">
      <c r="Q55" s="48"/>
    </row>
    <row r="56" spans="17:17">
      <c r="Q56" s="48"/>
    </row>
    <row r="57" spans="17:17">
      <c r="Q57" s="48"/>
    </row>
    <row r="58" spans="17:17">
      <c r="Q58" s="48"/>
    </row>
    <row r="59" spans="17:17">
      <c r="Q59" s="48"/>
    </row>
    <row r="60" spans="17:17">
      <c r="Q60" s="48"/>
    </row>
    <row r="61" spans="17:17">
      <c r="Q61" s="48"/>
    </row>
    <row r="62" spans="17:17">
      <c r="Q62" s="48"/>
    </row>
  </sheetData>
  <mergeCells count="10">
    <mergeCell ref="E1:G1"/>
    <mergeCell ref="B3:H3"/>
    <mergeCell ref="A36:G36"/>
    <mergeCell ref="A4:G4"/>
    <mergeCell ref="G10:G11"/>
    <mergeCell ref="B10:B11"/>
    <mergeCell ref="A10:A11"/>
    <mergeCell ref="G17:G18"/>
    <mergeCell ref="B17:B18"/>
    <mergeCell ref="A17:A18"/>
  </mergeCells>
  <conditionalFormatting sqref="E28:F32 E19:F26 E6:F17">
    <cfRule type="cellIs" dxfId="5" priority="7" operator="lessThan">
      <formula>0</formula>
    </cfRule>
    <cfRule type="containsText" dxfId="4" priority="8" operator="containsText" text="ложь">
      <formula>NOT(ISERROR(SEARCH("ложь",E6)))</formula>
    </cfRule>
  </conditionalFormatting>
  <conditionalFormatting sqref="E18:F18">
    <cfRule type="cellIs" dxfId="3" priority="3" operator="lessThan">
      <formula>0</formula>
    </cfRule>
    <cfRule type="containsText" dxfId="2" priority="4" operator="containsText" text="ложь">
      <formula>NOT(ISERROR(SEARCH("ложь",E18)))</formula>
    </cfRule>
  </conditionalFormatting>
  <conditionalFormatting sqref="E27:F27">
    <cfRule type="cellIs" dxfId="1" priority="1" operator="lessThan">
      <formula>0</formula>
    </cfRule>
    <cfRule type="containsText" dxfId="0" priority="2" operator="containsText" text="ложь">
      <formula>NOT(ISERROR(SEARCH("ложь",E27)))</formula>
    </cfRule>
  </conditionalFormatting>
  <pageMargins left="0" right="0" top="0" bottom="0" header="0.31496062992125984" footer="0.31496062992125984"/>
  <pageSetup paperSize="9" scale="4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E48"/>
  <sheetViews>
    <sheetView workbookViewId="0">
      <selection activeCell="D8" sqref="D8"/>
    </sheetView>
  </sheetViews>
  <sheetFormatPr defaultColWidth="9.140625" defaultRowHeight="15.75"/>
  <cols>
    <col min="1" max="1" width="13.140625" style="1" customWidth="1"/>
    <col min="2" max="2" width="57.140625" style="1" customWidth="1"/>
    <col min="3" max="3" width="18" style="1" customWidth="1"/>
    <col min="4" max="4" width="14.28515625" style="1" customWidth="1"/>
    <col min="5" max="5" width="16.28515625" style="1" customWidth="1"/>
    <col min="6" max="16384" width="9.140625" style="1"/>
  </cols>
  <sheetData>
    <row r="1" spans="1:5" ht="75.75" customHeight="1">
      <c r="A1" s="8"/>
      <c r="B1" s="6"/>
      <c r="C1" s="282" t="s">
        <v>55</v>
      </c>
      <c r="D1" s="282"/>
      <c r="E1" s="11"/>
    </row>
    <row r="2" spans="1:5">
      <c r="A2" s="7"/>
      <c r="B2" s="12"/>
      <c r="C2" s="166"/>
      <c r="D2" s="166"/>
    </row>
    <row r="3" spans="1:5" ht="48" customHeight="1">
      <c r="A3" s="264" t="s">
        <v>57</v>
      </c>
      <c r="B3" s="264"/>
      <c r="C3" s="264"/>
      <c r="D3" s="264"/>
      <c r="E3" s="13"/>
    </row>
    <row r="4" spans="1:5" ht="36.75" customHeight="1">
      <c r="A4" s="285" t="s">
        <v>41</v>
      </c>
      <c r="B4" s="285"/>
      <c r="C4" s="285"/>
      <c r="D4" s="285"/>
    </row>
    <row r="5" spans="1:5" ht="45.75" customHeight="1">
      <c r="A5" s="291" t="s">
        <v>293</v>
      </c>
      <c r="B5" s="291"/>
      <c r="C5" s="291"/>
      <c r="D5" s="291"/>
      <c r="E5" s="4"/>
    </row>
    <row r="6" spans="1:5" ht="31.5" customHeight="1">
      <c r="A6" s="14" t="s">
        <v>0</v>
      </c>
      <c r="B6" s="14" t="s">
        <v>26</v>
      </c>
      <c r="C6" s="14" t="s">
        <v>1</v>
      </c>
      <c r="D6" s="15" t="s">
        <v>42</v>
      </c>
    </row>
    <row r="7" spans="1:5" ht="63">
      <c r="A7" s="16" t="s">
        <v>27</v>
      </c>
      <c r="B7" s="17" t="s">
        <v>45</v>
      </c>
      <c r="C7" s="18" t="s">
        <v>28</v>
      </c>
      <c r="D7" s="19">
        <v>785</v>
      </c>
    </row>
    <row r="8" spans="1:5" ht="63">
      <c r="A8" s="20" t="s">
        <v>29</v>
      </c>
      <c r="B8" s="17" t="s">
        <v>46</v>
      </c>
      <c r="C8" s="18" t="s">
        <v>28</v>
      </c>
      <c r="D8" s="19">
        <v>713</v>
      </c>
    </row>
    <row r="9" spans="1:5">
      <c r="A9" s="20"/>
      <c r="B9" s="21" t="s">
        <v>2</v>
      </c>
      <c r="C9" s="22"/>
      <c r="D9" s="19"/>
    </row>
    <row r="10" spans="1:5">
      <c r="A10" s="23"/>
      <c r="B10" s="24"/>
      <c r="C10" s="25"/>
      <c r="D10" s="26"/>
      <c r="E10" s="4"/>
    </row>
    <row r="11" spans="1:5" ht="52.9" customHeight="1">
      <c r="A11" s="283" t="s">
        <v>30</v>
      </c>
      <c r="B11" s="283"/>
      <c r="C11" s="283"/>
      <c r="D11" s="284"/>
      <c r="E11" s="4"/>
    </row>
    <row r="12" spans="1:5" ht="39" customHeight="1">
      <c r="A12" s="27" t="s">
        <v>0</v>
      </c>
      <c r="B12" s="28" t="s">
        <v>26</v>
      </c>
      <c r="C12" s="9" t="s">
        <v>42</v>
      </c>
      <c r="D12" s="4"/>
      <c r="E12" s="4"/>
    </row>
    <row r="13" spans="1:5">
      <c r="A13" s="29" t="s">
        <v>52</v>
      </c>
      <c r="B13" s="17" t="s">
        <v>19</v>
      </c>
      <c r="C13" s="30">
        <v>80.91</v>
      </c>
      <c r="D13" s="4"/>
      <c r="E13" s="4"/>
    </row>
    <row r="14" spans="1:5" ht="22.5" customHeight="1">
      <c r="A14" s="29" t="s">
        <v>47</v>
      </c>
      <c r="B14" s="17" t="s">
        <v>4</v>
      </c>
      <c r="C14" s="30">
        <v>175.77</v>
      </c>
      <c r="D14" s="4"/>
      <c r="E14" s="4"/>
    </row>
    <row r="15" spans="1:5">
      <c r="A15" s="23"/>
      <c r="B15" s="24"/>
      <c r="C15" s="25"/>
      <c r="D15" s="31"/>
      <c r="E15" s="3"/>
    </row>
    <row r="16" spans="1:5" ht="19.899999999999999" customHeight="1">
      <c r="A16" s="23"/>
      <c r="B16" s="24" t="s">
        <v>48</v>
      </c>
      <c r="C16" s="25"/>
      <c r="D16" s="31"/>
      <c r="E16" s="4"/>
    </row>
    <row r="17" spans="1:5" ht="105.75" customHeight="1">
      <c r="A17" s="23"/>
      <c r="B17" s="290" t="s">
        <v>58</v>
      </c>
      <c r="C17" s="290"/>
      <c r="D17" s="290"/>
      <c r="E17" s="26"/>
    </row>
    <row r="18" spans="1:5" ht="45.6" customHeight="1">
      <c r="A18" s="32"/>
      <c r="B18" s="32"/>
      <c r="C18" s="32"/>
      <c r="D18" s="32"/>
      <c r="E18" s="4"/>
    </row>
    <row r="19" spans="1:5" ht="15.6" customHeight="1">
      <c r="A19" s="288" t="s">
        <v>31</v>
      </c>
      <c r="B19" s="288"/>
      <c r="C19" s="288"/>
      <c r="D19" s="288"/>
    </row>
    <row r="20" spans="1:5" ht="31.5">
      <c r="A20" s="14" t="s">
        <v>0</v>
      </c>
      <c r="B20" s="14" t="s">
        <v>26</v>
      </c>
      <c r="C20" s="14" t="s">
        <v>1</v>
      </c>
      <c r="D20" s="15" t="s">
        <v>42</v>
      </c>
    </row>
    <row r="21" spans="1:5" ht="63">
      <c r="A21" s="33" t="s">
        <v>32</v>
      </c>
      <c r="B21" s="17" t="s">
        <v>43</v>
      </c>
      <c r="C21" s="18" t="s">
        <v>28</v>
      </c>
      <c r="D21" s="19">
        <v>785</v>
      </c>
    </row>
    <row r="22" spans="1:5" ht="63">
      <c r="A22" s="20" t="s">
        <v>33</v>
      </c>
      <c r="B22" s="17" t="s">
        <v>44</v>
      </c>
      <c r="C22" s="18" t="s">
        <v>28</v>
      </c>
      <c r="D22" s="19">
        <v>713</v>
      </c>
    </row>
    <row r="23" spans="1:5">
      <c r="A23" s="34"/>
      <c r="B23" s="34"/>
      <c r="C23" s="34"/>
      <c r="D23" s="19"/>
      <c r="E23" s="31"/>
    </row>
    <row r="25" spans="1:5" ht="15.6" customHeight="1">
      <c r="A25" s="283" t="s">
        <v>34</v>
      </c>
      <c r="B25" s="283"/>
      <c r="C25" s="283"/>
      <c r="D25" s="284"/>
      <c r="E25" s="4"/>
    </row>
    <row r="26" spans="1:5" ht="31.5">
      <c r="A26" s="27" t="s">
        <v>0</v>
      </c>
      <c r="B26" s="28" t="s">
        <v>26</v>
      </c>
      <c r="C26" s="35" t="s">
        <v>42</v>
      </c>
      <c r="D26" s="4"/>
      <c r="E26" s="4"/>
    </row>
    <row r="27" spans="1:5">
      <c r="A27" s="29" t="s">
        <v>49</v>
      </c>
      <c r="B27" s="17" t="s">
        <v>35</v>
      </c>
      <c r="C27" s="30">
        <v>175.77</v>
      </c>
      <c r="D27" s="4"/>
      <c r="E27" s="4"/>
    </row>
    <row r="28" spans="1:5">
      <c r="A28" s="36" t="s">
        <v>53</v>
      </c>
      <c r="B28" s="17" t="s">
        <v>36</v>
      </c>
      <c r="C28" s="30">
        <v>447</v>
      </c>
      <c r="D28" s="4"/>
      <c r="E28" s="3"/>
    </row>
    <row r="29" spans="1:5" ht="21.6" customHeight="1">
      <c r="D29" s="31"/>
    </row>
    <row r="30" spans="1:5" ht="87.75" customHeight="1">
      <c r="B30" s="286" t="s">
        <v>56</v>
      </c>
      <c r="C30" s="289"/>
      <c r="E30" s="2"/>
    </row>
    <row r="31" spans="1:5" ht="96" customHeight="1">
      <c r="B31" s="286" t="s">
        <v>50</v>
      </c>
      <c r="C31" s="287"/>
    </row>
    <row r="32" spans="1:5" ht="22.9" customHeight="1">
      <c r="B32" s="37"/>
      <c r="C32" s="37"/>
    </row>
    <row r="33" spans="2:4" ht="91.9" customHeight="1">
      <c r="B33" s="38" t="s">
        <v>51</v>
      </c>
      <c r="C33" s="37"/>
      <c r="D33" s="4"/>
    </row>
    <row r="34" spans="2:4" ht="30" customHeight="1">
      <c r="B34" s="168"/>
      <c r="C34" s="37"/>
      <c r="D34" s="4"/>
    </row>
    <row r="35" spans="2:4">
      <c r="D35" s="4"/>
    </row>
    <row r="36" spans="2:4" ht="15.75" customHeight="1">
      <c r="D36" s="4"/>
    </row>
    <row r="37" spans="2:4">
      <c r="D37" s="4"/>
    </row>
    <row r="38" spans="2:4" ht="15.75" customHeight="1">
      <c r="D38" s="4"/>
    </row>
    <row r="39" spans="2:4">
      <c r="D39" s="4"/>
    </row>
    <row r="40" spans="2:4">
      <c r="D40" s="4"/>
    </row>
    <row r="41" spans="2:4">
      <c r="D41" s="4"/>
    </row>
    <row r="42" spans="2:4" ht="15.75" customHeight="1">
      <c r="D42" s="4"/>
    </row>
    <row r="43" spans="2:4">
      <c r="D43" s="4"/>
    </row>
    <row r="44" spans="2:4">
      <c r="D44" s="4"/>
    </row>
    <row r="45" spans="2:4" ht="15.75" customHeight="1">
      <c r="D45" s="4"/>
    </row>
    <row r="46" spans="2:4">
      <c r="D46" s="4"/>
    </row>
    <row r="47" spans="2:4" ht="15.75" customHeight="1">
      <c r="D47" s="4"/>
    </row>
    <row r="48" spans="2:4">
      <c r="D48" s="4"/>
    </row>
  </sheetData>
  <mergeCells count="10">
    <mergeCell ref="C1:D1"/>
    <mergeCell ref="A3:D3"/>
    <mergeCell ref="A11:D11"/>
    <mergeCell ref="A4:D4"/>
    <mergeCell ref="B31:C31"/>
    <mergeCell ref="A19:D19"/>
    <mergeCell ref="A25:D25"/>
    <mergeCell ref="B30:C30"/>
    <mergeCell ref="B17:D17"/>
    <mergeCell ref="A5:D5"/>
  </mergeCells>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прил 12-проф раздел1</vt:lpstr>
      <vt:lpstr>прил 12-проф раздел2</vt:lpstr>
      <vt:lpstr>прил 12-проф раздел 3</vt:lpstr>
      <vt:lpstr>прил 12-проф раздел 4 </vt:lpstr>
      <vt:lpstr>прил 12-проф раздел 5  </vt:lpstr>
      <vt:lpstr>'прил 12-проф раздел1'!Область_печати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epetrova</dc:creator>
  <cp:lastModifiedBy>Желнова</cp:lastModifiedBy>
  <cp:lastPrinted>2026-06-11T07:49:06Z</cp:lastPrinted>
  <dcterms:created xsi:type="dcterms:W3CDTF">2024-12-18T07:09:10Z</dcterms:created>
  <dcterms:modified xsi:type="dcterms:W3CDTF">2026-07-03T06:36:31Z</dcterms:modified>
</cp:coreProperties>
</file>